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skevica\Desktop\paraugi\Buvdarbi\"/>
    </mc:Choice>
  </mc:AlternateContent>
  <bookViews>
    <workbookView xWindow="0" yWindow="0" windowWidth="28800" windowHeight="12435" activeTab="3"/>
  </bookViews>
  <sheets>
    <sheet name="Kopsavilkums" sheetId="1" r:id="rId1"/>
    <sheet name="koptame" sheetId="2" r:id="rId2"/>
    <sheet name="lok_tame 1" sheetId="3" r:id="rId3"/>
    <sheet name="lok_tame2" sheetId="4" r:id="rId4"/>
  </sheets>
  <externalReferences>
    <externalReference r:id="rId5"/>
  </externalReferences>
  <definedNames>
    <definedName name="_xlnm.Print_Area" localSheetId="0">Kopsavilkums!$A$1:$H$32</definedName>
  </definedNames>
  <calcPr calcId="152511"/>
</workbook>
</file>

<file path=xl/calcChain.xml><?xml version="1.0" encoding="utf-8"?>
<calcChain xmlns="http://schemas.openxmlformats.org/spreadsheetml/2006/main">
  <c r="C22" i="2" l="1"/>
  <c r="D15" i="1" l="1"/>
  <c r="D16" i="1"/>
  <c r="E18" i="1"/>
  <c r="F18" i="1"/>
  <c r="G18" i="1"/>
  <c r="H18" i="1"/>
  <c r="D19" i="1"/>
  <c r="D21" i="1"/>
  <c r="D22" i="1"/>
  <c r="D18" i="1" l="1"/>
  <c r="D23" i="1" s="1"/>
</calcChain>
</file>

<file path=xl/sharedStrings.xml><?xml version="1.0" encoding="utf-8"?>
<sst xmlns="http://schemas.openxmlformats.org/spreadsheetml/2006/main" count="271" uniqueCount="137">
  <si>
    <t xml:space="preserve">Pārbaudīja:                                     </t>
  </si>
  <si>
    <t xml:space="preserve">Sastādīja:                                    </t>
  </si>
  <si>
    <t>Pavisam kopā</t>
  </si>
  <si>
    <t>t.sk. darba aizsardzība</t>
  </si>
  <si>
    <t>Kopā</t>
  </si>
  <si>
    <t>mehānismi (€)</t>
  </si>
  <si>
    <t>materiāli (€)</t>
  </si>
  <si>
    <r>
      <t>darba alga (</t>
    </r>
    <r>
      <rPr>
        <b/>
        <sz val="10"/>
        <rFont val="Calibri"/>
        <family val="2"/>
        <charset val="186"/>
      </rPr>
      <t>€</t>
    </r>
    <r>
      <rPr>
        <b/>
        <sz val="10"/>
        <rFont val="Times New Roman"/>
        <family val="1"/>
        <charset val="186"/>
      </rPr>
      <t>)</t>
    </r>
  </si>
  <si>
    <t>Darbietilpība (c/h)</t>
  </si>
  <si>
    <t>Tai skaitā</t>
  </si>
  <si>
    <t>Tāmes izmaksas (euro)</t>
  </si>
  <si>
    <t>Darba veids vai konstruktīvā elementa nosaukums</t>
  </si>
  <si>
    <t>Kods, tāmes Nr.</t>
  </si>
  <si>
    <t>Nr.p.k.</t>
  </si>
  <si>
    <t>Kopējā darbietilpība, c/h</t>
  </si>
  <si>
    <t>Par kopējo summu, Ls</t>
  </si>
  <si>
    <t>Kopsavilkuma aprēķini pa darbu vai konstruktīvo elementu veidiem</t>
  </si>
  <si>
    <t>APSTIPRINU</t>
  </si>
  <si>
    <t>(pasūtītāja paraksts un tā atšifrējums)</t>
  </si>
  <si>
    <t>Z.v.</t>
  </si>
  <si>
    <t>_____.gada ____.________________</t>
  </si>
  <si>
    <t>Būvniecības koptāme</t>
  </si>
  <si>
    <t>Nr.            p.k.</t>
  </si>
  <si>
    <t>Objekta nosaukums</t>
  </si>
  <si>
    <t>Darba nosaukums</t>
  </si>
  <si>
    <t>Mērvienība</t>
  </si>
  <si>
    <t>Daudzums</t>
  </si>
  <si>
    <t>Vienības izmaksas</t>
  </si>
  <si>
    <t>darba alga (Eur)</t>
  </si>
  <si>
    <t>materiāli (Eur)</t>
  </si>
  <si>
    <t>mehānismi (Eur)</t>
  </si>
  <si>
    <t>m2</t>
  </si>
  <si>
    <t>kompl.</t>
  </si>
  <si>
    <t>gab.</t>
  </si>
  <si>
    <t>m</t>
  </si>
  <si>
    <t>Fakultātes jumta siltināšana un jaunu segumu izveide</t>
  </si>
  <si>
    <t>Būvgružu sakaraušana būvgružu konteinerā, izvešana un utilizācija</t>
  </si>
  <si>
    <t>m3</t>
  </si>
  <si>
    <t>Ēkas aizmugurējās daļas ieejas pakāpienu remonta darbi</t>
  </si>
  <si>
    <t>Esošo betona bloka tipa pakāpienu demontāža</t>
  </si>
  <si>
    <t>manipulatora pakalpojumi</t>
  </si>
  <si>
    <t>st.</t>
  </si>
  <si>
    <t>Pakāpienu sānējo malu mūra atjaunošanas darbi</t>
  </si>
  <si>
    <t xml:space="preserve"> fibo bloki 185x200x490mm</t>
  </si>
  <si>
    <t>armatūra d=6mm</t>
  </si>
  <si>
    <t>smiltis sijātas skalotas</t>
  </si>
  <si>
    <t>cements</t>
  </si>
  <si>
    <t>maisi</t>
  </si>
  <si>
    <t>palīgmateriāli (aukla, plastifikators cementam u.c)</t>
  </si>
  <si>
    <t>Betona pamatnes h=150mm izveide zem jaunajiem saliekamajiem pakāpieniem</t>
  </si>
  <si>
    <t>armatūras siets d=6mm 100x100mm k=1,1</t>
  </si>
  <si>
    <t>Pakāpienu augšējā laukuma betona pamatnes remonts (bojātās daļas izlīdzināšana, armēšana un piebetonēšana</t>
  </si>
  <si>
    <t>palīgmateriāli (plastifikators cementam u.c)</t>
  </si>
  <si>
    <t>Jaunu saliekamo betona pakāpienu izgatavošana un montāža (10 pakāpieni L=4100mm)</t>
  </si>
  <si>
    <t xml:space="preserve">saliekamie dekoratīvie betona pakāpieni </t>
  </si>
  <si>
    <t>montāžas palīgmateriāli (remontbetons u.c)</t>
  </si>
  <si>
    <t>Pakāpienu un pakāpiena augšējā laukuma sānējo malu apmetumu izveide (t.sk. Esošo bojāto apmetumu demontāža, gruntēšana un jaunu apmetumu izveide)</t>
  </si>
  <si>
    <t>dzēstais kaļķis</t>
  </si>
  <si>
    <t>palīgmateriāli (rīvdēļi, plastifikators cementam u.c)</t>
  </si>
  <si>
    <t>Esošo kāpņu margu remonts (t.sk. Bojāto un saliekto metāla fragmentu demontāža, jaunu metāla stieņu un plakandzelžu metināšana)</t>
  </si>
  <si>
    <t>plakandzelzs 4x30mm</t>
  </si>
  <si>
    <t>elektrodi 3mm</t>
  </si>
  <si>
    <t>iepak.</t>
  </si>
  <si>
    <t>palīgmateriāli (diski metāla griešanai un slīpēšanai u.c.)</t>
  </si>
  <si>
    <t>Esošo kāpņu margu attīrīšana, gruntēšana ar gruntskrāsu un krāsošana 2x</t>
  </si>
  <si>
    <t>slīpējamie diski metālam</t>
  </si>
  <si>
    <t>gruntskrāsa metālām</t>
  </si>
  <si>
    <t>litri</t>
  </si>
  <si>
    <t>alkīda emaljas krāsa metālam</t>
  </si>
  <si>
    <t>palīgmateriāli (smilšpapīri, otas, ruļļi u.c)</t>
  </si>
  <si>
    <t>Kods</t>
  </si>
  <si>
    <t>Kopā uz visu apjomu</t>
  </si>
  <si>
    <t>laika norma (c/h).</t>
  </si>
  <si>
    <t>darba samaksas likme (Eur/h)</t>
  </si>
  <si>
    <t>kopā (Eur)</t>
  </si>
  <si>
    <t>darbietilpība (c/h)</t>
  </si>
  <si>
    <t>summa (Eur)</t>
  </si>
  <si>
    <t>Būves nosaukums: LU Sociālo zinātņu fakultāte Lomonosova iela 1, Rīga.</t>
  </si>
  <si>
    <t>Objekta nosaukums: Jumta siltināšana un jaunu segumu izveide, noteksistēmas cauruļu nomaiņa.</t>
  </si>
  <si>
    <t>Objekta adrese: Rīga, Lomonosova iela 1</t>
  </si>
  <si>
    <t>Pasūtījuma nr.</t>
  </si>
  <si>
    <t xml:space="preserve">Tāmes izmaksas   </t>
  </si>
  <si>
    <t>Eur</t>
  </si>
  <si>
    <t>Lokālā tāme nr.</t>
  </si>
  <si>
    <t>______</t>
  </si>
  <si>
    <t xml:space="preserve">Tāme sastādīta </t>
  </si>
  <si>
    <t>KOPĀ</t>
  </si>
  <si>
    <t>Darba devēja sociālais nodoklis ___%</t>
  </si>
  <si>
    <t>Peļņa____%</t>
  </si>
  <si>
    <t>Virsizdevumi___%</t>
  </si>
  <si>
    <t>Tāme sastādīta 2015. gada _____________</t>
  </si>
  <si>
    <t>Objekta izmaksas (Eur)</t>
  </si>
  <si>
    <t>paraksts un tā atšifrējums, datums</t>
  </si>
  <si>
    <t>LBS sertifikāts nr.</t>
  </si>
  <si>
    <t>________________</t>
  </si>
  <si>
    <t>PVN</t>
  </si>
  <si>
    <t>Būvlaukuma iežogošana, inventarāržogs</t>
  </si>
  <si>
    <t>Sadzīves telpas,instrumentu noliktavas vagonu noma</t>
  </si>
  <si>
    <t>gb</t>
  </si>
  <si>
    <t>Objekta inženiertehniskā apsekošana</t>
  </si>
  <si>
    <t>Skārda parapetu demontāža(saglabājot)</t>
  </si>
  <si>
    <t>t.m.</t>
  </si>
  <si>
    <t>Jumta lietus ūdens novadīšanas sistēmas seguma demontāža pa perimetru</t>
  </si>
  <si>
    <t>Materiālu pacelšana uz  un no ēkas</t>
  </si>
  <si>
    <t>m. st.</t>
  </si>
  <si>
    <t>Objekta sakopšana, tīrīšana</t>
  </si>
  <si>
    <t>Izlīdzinošā kārta veidojot slīpumu ūdens plūsmai</t>
  </si>
  <si>
    <t>Rocwool TF-Board -40mm (λd=0.039 W/m*k) vai ekvivalenta</t>
  </si>
  <si>
    <t>Rocwool Spodrock 150 Palete (λd=0.04 W/m*k) vai ekvivalents</t>
  </si>
  <si>
    <t>Palīgmateriāli</t>
  </si>
  <si>
    <t>Jumta seguma ieklāšana , t.sk. parapets un sānu malas 300 mm</t>
  </si>
  <si>
    <t>ICOPAL uzkaus. ruber apakšklājs</t>
  </si>
  <si>
    <t>ICOPAL uzkaus. ruber virsklājs</t>
  </si>
  <si>
    <t>Drošības jumta stiprinājuma stienis</t>
  </si>
  <si>
    <t>cinkota 40 mm caurule</t>
  </si>
  <si>
    <t xml:space="preserve">Skārda parapetu montāža(esošā) </t>
  </si>
  <si>
    <t>Lietus ūdens sateku remonts</t>
  </si>
  <si>
    <t>Siltumizolācijas ieklāšanas ventkamerai</t>
  </si>
  <si>
    <t>Paroc akmens vate 200 mm</t>
  </si>
  <si>
    <t>Apkopes laipu montāža</t>
  </si>
  <si>
    <t>kokmateriāli</t>
  </si>
  <si>
    <t xml:space="preserve">Ventilācijas izvadu pagarināšana ventkamerā  </t>
  </si>
  <si>
    <t>Jumta siltināšana no augšas</t>
  </si>
  <si>
    <t>izpilddokumentācijas izstradāde</t>
  </si>
  <si>
    <t>Finanšu piedāvājums</t>
  </si>
  <si>
    <r>
      <t xml:space="preserve">Tāme sastādīta_____           </t>
    </r>
    <r>
      <rPr>
        <sz val="11"/>
        <rFont val="Times New Roman"/>
        <family val="1"/>
        <charset val="186"/>
      </rPr>
      <t xml:space="preserve"> gada tirgus cenās</t>
    </r>
  </si>
  <si>
    <t>Materiālu, grunts apmaiņas un būvgružu transporta izdevumi  (___%)</t>
  </si>
  <si>
    <t>Starpsumma</t>
  </si>
  <si>
    <t>Virsizdevumi (t. sk. darba drošība) (___%)</t>
  </si>
  <si>
    <t>Peļņa (___%)</t>
  </si>
  <si>
    <t>Sociālais nodoklis (23,59%)</t>
  </si>
  <si>
    <t>Neparedzētie izdevumi 5%</t>
  </si>
  <si>
    <t>PVN (21%)</t>
  </si>
  <si>
    <t>Sastādīja:</t>
  </si>
  <si>
    <t xml:space="preserve">LBS Sertifikāta Nr. </t>
  </si>
  <si>
    <t>Pārbaudīja:</t>
  </si>
  <si>
    <t>Objekta nosaukums: Esošo kāpņu demotāža un jaunu montāža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</si>
</sst>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24" x14ac:knownFonts="1">
    <font>
      <sz val="10"/>
      <name val="Arial"/>
      <family val="2"/>
      <charset val="186"/>
    </font>
    <font>
      <sz val="10"/>
      <name val="Helv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0"/>
      <name val="Calibri"/>
      <family val="2"/>
      <charset val="186"/>
    </font>
    <font>
      <b/>
      <sz val="11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10"/>
      <name val="Arial"/>
      <family val="2"/>
      <charset val="186"/>
    </font>
    <font>
      <sz val="11"/>
      <color rgb="FF006100"/>
      <name val="Calibri"/>
      <family val="2"/>
      <charset val="186"/>
      <scheme val="minor"/>
    </font>
    <font>
      <sz val="8"/>
      <name val="Tahoma"/>
      <family val="2"/>
      <charset val="186"/>
    </font>
    <font>
      <sz val="12"/>
      <name val="Arial Narrow"/>
      <family val="2"/>
      <charset val="186"/>
    </font>
    <font>
      <sz val="12"/>
      <name val="Arial Narrow"/>
      <family val="2"/>
    </font>
    <font>
      <i/>
      <sz val="8"/>
      <name val="Times New Roman"/>
      <family val="1"/>
      <charset val="186"/>
    </font>
    <font>
      <sz val="9"/>
      <color indexed="9"/>
      <name val="Times New Roman"/>
      <family val="1"/>
      <charset val="186"/>
    </font>
    <font>
      <b/>
      <sz val="14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2" borderId="0" applyNumberFormat="0" applyBorder="0" applyAlignment="0" applyProtection="0"/>
    <xf numFmtId="0" fontId="1" fillId="0" borderId="0"/>
    <xf numFmtId="0" fontId="14" fillId="4" borderId="0">
      <alignment vertical="center" wrapText="1"/>
    </xf>
  </cellStyleXfs>
  <cellXfs count="166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/>
    <xf numFmtId="0" fontId="4" fillId="0" borderId="0" xfId="1" applyFont="1" applyFill="1" applyAlignment="1">
      <alignment horizontal="center"/>
    </xf>
    <xf numFmtId="0" fontId="2" fillId="0" borderId="0" xfId="1" applyFont="1" applyFill="1" applyBorder="1"/>
    <xf numFmtId="0" fontId="2" fillId="0" borderId="0" xfId="0" applyFont="1"/>
    <xf numFmtId="4" fontId="2" fillId="0" borderId="2" xfId="1" applyNumberFormat="1" applyFont="1" applyFill="1" applyBorder="1"/>
    <xf numFmtId="4" fontId="5" fillId="0" borderId="2" xfId="1" applyNumberFormat="1" applyFont="1" applyFill="1" applyBorder="1" applyAlignment="1">
      <alignment horizontal="center"/>
    </xf>
    <xf numFmtId="0" fontId="5" fillId="0" borderId="2" xfId="1" applyFont="1" applyFill="1" applyBorder="1" applyAlignment="1">
      <alignment horizontal="right"/>
    </xf>
    <xf numFmtId="49" fontId="2" fillId="0" borderId="2" xfId="1" applyNumberFormat="1" applyFont="1" applyFill="1" applyBorder="1"/>
    <xf numFmtId="0" fontId="2" fillId="0" borderId="2" xfId="1" applyFont="1" applyFill="1" applyBorder="1"/>
    <xf numFmtId="0" fontId="6" fillId="0" borderId="2" xfId="1" applyFont="1" applyFill="1" applyBorder="1" applyAlignment="1">
      <alignment horizontal="right"/>
    </xf>
    <xf numFmtId="4" fontId="6" fillId="0" borderId="2" xfId="1" applyNumberFormat="1" applyFont="1" applyFill="1" applyBorder="1"/>
    <xf numFmtId="49" fontId="2" fillId="0" borderId="2" xfId="1" applyNumberFormat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49" fontId="2" fillId="0" borderId="2" xfId="0" quotePrefix="1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164" fontId="3" fillId="0" borderId="3" xfId="1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left" wrapText="1"/>
    </xf>
    <xf numFmtId="49" fontId="3" fillId="0" borderId="2" xfId="0" quotePrefix="1" applyNumberFormat="1" applyFont="1" applyFill="1" applyBorder="1" applyAlignment="1">
      <alignment horizontal="center" wrapText="1"/>
    </xf>
    <xf numFmtId="0" fontId="3" fillId="0" borderId="2" xfId="0" quotePrefix="1" applyFont="1" applyFill="1" applyBorder="1" applyAlignment="1">
      <alignment horizontal="center" wrapText="1"/>
    </xf>
    <xf numFmtId="164" fontId="4" fillId="0" borderId="0" xfId="1" applyNumberFormat="1" applyFont="1" applyFill="1"/>
    <xf numFmtId="0" fontId="2" fillId="0" borderId="2" xfId="0" applyFont="1" applyBorder="1" applyAlignment="1">
      <alignment horizontal="left" wrapText="1"/>
    </xf>
    <xf numFmtId="0" fontId="5" fillId="0" borderId="5" xfId="1" applyFont="1" applyFill="1" applyBorder="1" applyAlignment="1">
      <alignment horizontal="center" vertical="center" wrapText="1"/>
    </xf>
    <xf numFmtId="0" fontId="2" fillId="0" borderId="0" xfId="1" applyFont="1"/>
    <xf numFmtId="0" fontId="3" fillId="0" borderId="0" xfId="1" applyFont="1" applyAlignment="1">
      <alignment horizontal="right"/>
    </xf>
    <xf numFmtId="0" fontId="9" fillId="0" borderId="0" xfId="1" applyFont="1" applyFill="1" applyAlignment="1"/>
    <xf numFmtId="0" fontId="9" fillId="0" borderId="0" xfId="1" applyFont="1" applyFill="1" applyAlignment="1">
      <alignment horizontal="right"/>
    </xf>
    <xf numFmtId="0" fontId="3" fillId="0" borderId="0" xfId="1" applyFont="1" applyFill="1" applyAlignment="1">
      <alignment horizontal="right"/>
    </xf>
    <xf numFmtId="0" fontId="11" fillId="0" borderId="0" xfId="1" applyFont="1" applyFill="1"/>
    <xf numFmtId="0" fontId="8" fillId="0" borderId="0" xfId="1" applyFont="1" applyFill="1" applyAlignment="1">
      <alignment horizontal="right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11" fillId="0" borderId="14" xfId="1" applyFont="1" applyBorder="1" applyAlignment="1">
      <alignment horizontal="center" vertical="center"/>
    </xf>
    <xf numFmtId="0" fontId="11" fillId="0" borderId="15" xfId="1" applyFont="1" applyBorder="1" applyAlignment="1">
      <alignment wrapText="1"/>
    </xf>
    <xf numFmtId="4" fontId="11" fillId="0" borderId="14" xfId="1" applyNumberFormat="1" applyFont="1" applyBorder="1" applyAlignment="1">
      <alignment horizontal="center" vertical="center"/>
    </xf>
    <xf numFmtId="2" fontId="4" fillId="0" borderId="0" xfId="1" applyNumberFormat="1" applyFont="1" applyBorder="1"/>
    <xf numFmtId="0" fontId="12" fillId="0" borderId="0" xfId="1" applyFont="1" applyBorder="1"/>
    <xf numFmtId="0" fontId="4" fillId="0" borderId="0" xfId="1" applyFont="1" applyBorder="1"/>
    <xf numFmtId="0" fontId="4" fillId="0" borderId="0" xfId="1" applyFont="1"/>
    <xf numFmtId="0" fontId="11" fillId="0" borderId="2" xfId="1" applyFont="1" applyBorder="1" applyAlignment="1">
      <alignment horizontal="center"/>
    </xf>
    <xf numFmtId="4" fontId="11" fillId="0" borderId="2" xfId="1" applyNumberFormat="1" applyFont="1" applyBorder="1" applyAlignment="1">
      <alignment horizontal="center"/>
    </xf>
    <xf numFmtId="0" fontId="11" fillId="0" borderId="1" xfId="1" applyFont="1" applyBorder="1" applyAlignment="1">
      <alignment horizontal="center"/>
    </xf>
    <xf numFmtId="4" fontId="10" fillId="0" borderId="16" xfId="1" applyNumberFormat="1" applyFont="1" applyBorder="1" applyAlignment="1">
      <alignment horizontal="center"/>
    </xf>
    <xf numFmtId="4" fontId="13" fillId="0" borderId="0" xfId="1" applyNumberFormat="1" applyFont="1" applyBorder="1" applyAlignment="1">
      <alignment horizontal="center"/>
    </xf>
    <xf numFmtId="0" fontId="11" fillId="0" borderId="16" xfId="1" applyFont="1" applyBorder="1" applyAlignment="1">
      <alignment horizontal="right"/>
    </xf>
    <xf numFmtId="0" fontId="4" fillId="0" borderId="0" xfId="1" applyFont="1" applyAlignment="1">
      <alignment horizontal="center"/>
    </xf>
    <xf numFmtId="0" fontId="3" fillId="0" borderId="0" xfId="1" applyFont="1"/>
    <xf numFmtId="0" fontId="17" fillId="0" borderId="0" xfId="0" applyFont="1" applyBorder="1" applyAlignment="1">
      <alignment vertical="top"/>
    </xf>
    <xf numFmtId="0" fontId="17" fillId="0" borderId="0" xfId="0" applyFont="1" applyBorder="1" applyAlignment="1">
      <alignment vertical="top" wrapText="1"/>
    </xf>
    <xf numFmtId="0" fontId="18" fillId="0" borderId="0" xfId="0" applyFont="1" applyBorder="1" applyAlignment="1">
      <alignment vertical="top"/>
    </xf>
    <xf numFmtId="0" fontId="18" fillId="0" borderId="0" xfId="0" applyFont="1" applyBorder="1" applyAlignment="1">
      <alignment vertical="top" wrapText="1"/>
    </xf>
    <xf numFmtId="0" fontId="18" fillId="0" borderId="0" xfId="0" applyFont="1"/>
    <xf numFmtId="0" fontId="16" fillId="0" borderId="0" xfId="0" applyFont="1"/>
    <xf numFmtId="164" fontId="2" fillId="0" borderId="2" xfId="1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4" fontId="6" fillId="0" borderId="0" xfId="1" applyNumberFormat="1" applyFont="1" applyFill="1" applyBorder="1"/>
    <xf numFmtId="4" fontId="6" fillId="0" borderId="0" xfId="1" applyNumberFormat="1" applyFont="1" applyFill="1" applyBorder="1" applyAlignment="1">
      <alignment horizontal="center"/>
    </xf>
    <xf numFmtId="4" fontId="2" fillId="0" borderId="0" xfId="1" applyNumberFormat="1" applyFont="1" applyFill="1" applyBorder="1"/>
    <xf numFmtId="4" fontId="5" fillId="0" borderId="0" xfId="1" applyNumberFormat="1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 wrapText="1"/>
    </xf>
    <xf numFmtId="0" fontId="13" fillId="3" borderId="2" xfId="1" applyFont="1" applyFill="1" applyBorder="1" applyAlignment="1">
      <alignment horizontal="center" vertical="center" textRotation="90" wrapText="1"/>
    </xf>
    <xf numFmtId="0" fontId="13" fillId="0" borderId="0" xfId="0" applyFont="1"/>
    <xf numFmtId="0" fontId="3" fillId="0" borderId="0" xfId="0" applyFont="1"/>
    <xf numFmtId="0" fontId="4" fillId="0" borderId="2" xfId="3" applyFont="1" applyFill="1" applyBorder="1" applyAlignment="1">
      <alignment horizontal="center" vertical="top" wrapText="1"/>
    </xf>
    <xf numFmtId="0" fontId="12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/>
    </xf>
    <xf numFmtId="0" fontId="4" fillId="0" borderId="2" xfId="0" applyFont="1" applyBorder="1"/>
    <xf numFmtId="0" fontId="4" fillId="0" borderId="2" xfId="2" applyFont="1" applyFill="1" applyBorder="1" applyAlignment="1">
      <alignment horizontal="left" vertical="top" wrapText="1"/>
    </xf>
    <xf numFmtId="0" fontId="4" fillId="0" borderId="2" xfId="2" applyFont="1" applyFill="1" applyBorder="1" applyAlignment="1">
      <alignment horizontal="center" vertical="top" wrapText="1"/>
    </xf>
    <xf numFmtId="2" fontId="4" fillId="0" borderId="2" xfId="2" applyNumberFormat="1" applyFont="1" applyFill="1" applyBorder="1" applyAlignment="1">
      <alignment horizontal="center" vertical="top"/>
    </xf>
    <xf numFmtId="2" fontId="4" fillId="0" borderId="2" xfId="1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right" vertical="top" wrapText="1"/>
    </xf>
    <xf numFmtId="0" fontId="4" fillId="0" borderId="2" xfId="2" applyFont="1" applyFill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/>
    </xf>
    <xf numFmtId="2" fontId="4" fillId="0" borderId="2" xfId="0" quotePrefix="1" applyNumberFormat="1" applyFont="1" applyBorder="1" applyAlignment="1">
      <alignment horizontal="center" vertical="top"/>
    </xf>
    <xf numFmtId="0" fontId="4" fillId="0" borderId="2" xfId="0" quotePrefix="1" applyFont="1" applyBorder="1" applyAlignment="1">
      <alignment horizontal="center" vertical="top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6" xfId="0" applyFont="1" applyBorder="1" applyAlignment="1">
      <alignment horizontal="right"/>
    </xf>
    <xf numFmtId="0" fontId="3" fillId="0" borderId="11" xfId="1" applyNumberFormat="1" applyFont="1" applyFill="1" applyBorder="1" applyAlignment="1" applyProtection="1">
      <alignment horizontal="center" vertical="top"/>
    </xf>
    <xf numFmtId="0" fontId="19" fillId="0" borderId="19" xfId="1" applyNumberFormat="1" applyFont="1" applyFill="1" applyBorder="1" applyAlignment="1" applyProtection="1">
      <alignment horizontal="center" vertical="top"/>
    </xf>
    <xf numFmtId="0" fontId="3" fillId="0" borderId="2" xfId="3" applyFont="1" applyFill="1" applyBorder="1" applyAlignment="1">
      <alignment horizontal="center" vertical="top" wrapText="1"/>
    </xf>
    <xf numFmtId="0" fontId="3" fillId="0" borderId="2" xfId="0" applyFont="1" applyBorder="1"/>
    <xf numFmtId="0" fontId="13" fillId="0" borderId="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/>
    </xf>
    <xf numFmtId="0" fontId="3" fillId="0" borderId="2" xfId="2" applyFont="1" applyFill="1" applyBorder="1" applyAlignment="1">
      <alignment horizontal="left" vertical="top" wrapText="1"/>
    </xf>
    <xf numFmtId="0" fontId="3" fillId="0" borderId="2" xfId="2" applyFont="1" applyFill="1" applyBorder="1" applyAlignment="1">
      <alignment horizontal="center" vertical="top" wrapText="1"/>
    </xf>
    <xf numFmtId="2" fontId="3" fillId="0" borderId="2" xfId="2" applyNumberFormat="1" applyFont="1" applyFill="1" applyBorder="1" applyAlignment="1">
      <alignment horizontal="center" vertical="top"/>
    </xf>
    <xf numFmtId="2" fontId="3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2" applyFont="1" applyFill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/>
    </xf>
    <xf numFmtId="2" fontId="3" fillId="0" borderId="2" xfId="0" quotePrefix="1" applyNumberFormat="1" applyFont="1" applyBorder="1" applyAlignment="1">
      <alignment horizontal="center" vertical="top"/>
    </xf>
    <xf numFmtId="0" fontId="3" fillId="0" borderId="2" xfId="0" quotePrefix="1" applyFont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20" fillId="0" borderId="2" xfId="0" applyFont="1" applyFill="1" applyBorder="1"/>
    <xf numFmtId="0" fontId="11" fillId="0" borderId="0" xfId="0" applyFont="1"/>
    <xf numFmtId="0" fontId="21" fillId="0" borderId="0" xfId="0" applyFont="1"/>
    <xf numFmtId="0" fontId="8" fillId="0" borderId="0" xfId="1" applyFont="1" applyFill="1" applyAlignment="1"/>
    <xf numFmtId="0" fontId="11" fillId="0" borderId="0" xfId="1" applyFont="1" applyFill="1" applyAlignment="1">
      <alignment horizontal="left"/>
    </xf>
    <xf numFmtId="0" fontId="11" fillId="0" borderId="0" xfId="1" applyFont="1" applyFill="1" applyAlignment="1"/>
    <xf numFmtId="0" fontId="8" fillId="0" borderId="0" xfId="1" applyFont="1" applyFill="1"/>
    <xf numFmtId="2" fontId="11" fillId="0" borderId="0" xfId="0" applyNumberFormat="1" applyFont="1"/>
    <xf numFmtId="0" fontId="8" fillId="0" borderId="0" xfId="0" applyFont="1"/>
    <xf numFmtId="0" fontId="11" fillId="0" borderId="0" xfId="0" applyFont="1" applyAlignment="1">
      <alignment horizontal="left"/>
    </xf>
    <xf numFmtId="0" fontId="4" fillId="0" borderId="2" xfId="2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/>
    </xf>
    <xf numFmtId="2" fontId="4" fillId="0" borderId="2" xfId="2" applyNumberFormat="1" applyFont="1" applyFill="1" applyBorder="1" applyAlignment="1">
      <alignment horizontal="center" vertical="center"/>
    </xf>
    <xf numFmtId="4" fontId="8" fillId="0" borderId="11" xfId="1" applyNumberFormat="1" applyFont="1" applyFill="1" applyBorder="1" applyAlignment="1">
      <alignment horizontal="left"/>
    </xf>
    <xf numFmtId="4" fontId="8" fillId="0" borderId="10" xfId="1" applyNumberFormat="1" applyFont="1" applyFill="1" applyBorder="1" applyAlignment="1">
      <alignment horizontal="left"/>
    </xf>
    <xf numFmtId="2" fontId="4" fillId="0" borderId="2" xfId="4" applyNumberFormat="1" applyFont="1" applyFill="1" applyBorder="1" applyAlignment="1">
      <alignment horizontal="right" vertical="center" wrapText="1"/>
    </xf>
    <xf numFmtId="0" fontId="22" fillId="0" borderId="0" xfId="0" applyFont="1"/>
    <xf numFmtId="2" fontId="12" fillId="0" borderId="2" xfId="4" applyNumberFormat="1" applyFont="1" applyFill="1" applyBorder="1" applyAlignment="1">
      <alignment horizontal="right" vertical="center" wrapText="1"/>
    </xf>
    <xf numFmtId="2" fontId="4" fillId="0" borderId="2" xfId="0" applyNumberFormat="1" applyFont="1" applyBorder="1" applyAlignment="1">
      <alignment horizontal="center"/>
    </xf>
    <xf numFmtId="0" fontId="23" fillId="0" borderId="2" xfId="0" applyFont="1" applyBorder="1"/>
    <xf numFmtId="0" fontId="4" fillId="0" borderId="0" xfId="1" applyNumberFormat="1" applyFont="1" applyFill="1" applyBorder="1" applyAlignment="1" applyProtection="1">
      <alignment horizontal="left" vertical="top"/>
    </xf>
    <xf numFmtId="0" fontId="4" fillId="0" borderId="11" xfId="1" applyNumberFormat="1" applyFont="1" applyFill="1" applyBorder="1" applyAlignment="1" applyProtection="1">
      <alignment horizontal="center" vertical="top"/>
    </xf>
    <xf numFmtId="0" fontId="23" fillId="0" borderId="0" xfId="0" applyFont="1"/>
    <xf numFmtId="0" fontId="4" fillId="0" borderId="0" xfId="1" applyNumberFormat="1" applyFont="1" applyFill="1" applyBorder="1" applyAlignment="1" applyProtection="1">
      <alignment vertical="top"/>
    </xf>
    <xf numFmtId="0" fontId="19" fillId="0" borderId="0" xfId="1" applyNumberFormat="1" applyFont="1" applyFill="1" applyBorder="1" applyAlignment="1" applyProtection="1">
      <alignment horizontal="center" vertical="top"/>
    </xf>
    <xf numFmtId="0" fontId="8" fillId="0" borderId="0" xfId="1" applyNumberFormat="1" applyFont="1" applyFill="1" applyBorder="1" applyAlignment="1" applyProtection="1">
      <alignment horizontal="left" vertical="top"/>
    </xf>
    <xf numFmtId="0" fontId="4" fillId="0" borderId="0" xfId="1" applyNumberFormat="1" applyFont="1" applyFill="1" applyBorder="1" applyAlignment="1" applyProtection="1">
      <alignment horizontal="center" vertical="top"/>
    </xf>
    <xf numFmtId="0" fontId="8" fillId="0" borderId="0" xfId="1" applyFont="1" applyFill="1" applyAlignment="1">
      <alignment horizont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/>
    </xf>
    <xf numFmtId="0" fontId="5" fillId="0" borderId="8" xfId="1" applyFont="1" applyFill="1" applyBorder="1" applyAlignment="1">
      <alignment horizontal="center"/>
    </xf>
    <xf numFmtId="0" fontId="5" fillId="0" borderId="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wrapText="1"/>
    </xf>
    <xf numFmtId="0" fontId="10" fillId="0" borderId="0" xfId="1" applyFont="1" applyFill="1" applyAlignment="1">
      <alignment horizontal="center"/>
    </xf>
    <xf numFmtId="0" fontId="8" fillId="0" borderId="6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2" fontId="4" fillId="0" borderId="20" xfId="4" applyNumberFormat="1" applyFont="1" applyFill="1" applyBorder="1" applyAlignment="1">
      <alignment horizontal="right" vertical="center" wrapText="1"/>
    </xf>
    <xf numFmtId="2" fontId="4" fillId="0" borderId="21" xfId="4" applyNumberFormat="1" applyFont="1" applyFill="1" applyBorder="1" applyAlignment="1">
      <alignment horizontal="right" vertical="center" wrapText="1"/>
    </xf>
    <xf numFmtId="2" fontId="4" fillId="0" borderId="22" xfId="4" applyNumberFormat="1" applyFont="1" applyFill="1" applyBorder="1" applyAlignment="1">
      <alignment horizontal="right" vertical="center" wrapText="1"/>
    </xf>
    <xf numFmtId="2" fontId="12" fillId="0" borderId="23" xfId="4" applyNumberFormat="1" applyFont="1" applyFill="1" applyBorder="1" applyAlignment="1">
      <alignment horizontal="right" vertical="center" wrapText="1"/>
    </xf>
    <xf numFmtId="2" fontId="12" fillId="0" borderId="24" xfId="4" applyNumberFormat="1" applyFont="1" applyFill="1" applyBorder="1" applyAlignment="1">
      <alignment horizontal="right" vertical="center" wrapText="1"/>
    </xf>
    <xf numFmtId="2" fontId="12" fillId="0" borderId="25" xfId="4" applyNumberFormat="1" applyFont="1" applyFill="1" applyBorder="1" applyAlignment="1">
      <alignment horizontal="right" vertical="center" wrapText="1"/>
    </xf>
    <xf numFmtId="2" fontId="4" fillId="0" borderId="1" xfId="4" applyNumberFormat="1" applyFont="1" applyFill="1" applyBorder="1" applyAlignment="1">
      <alignment horizontal="right" vertical="center" wrapText="1"/>
    </xf>
    <xf numFmtId="2" fontId="4" fillId="0" borderId="10" xfId="4" applyNumberFormat="1" applyFont="1" applyFill="1" applyBorder="1" applyAlignment="1">
      <alignment horizontal="right" vertical="center" wrapText="1"/>
    </xf>
    <xf numFmtId="2" fontId="4" fillId="0" borderId="16" xfId="4" applyNumberFormat="1" applyFont="1" applyFill="1" applyBorder="1" applyAlignment="1">
      <alignment horizontal="right" vertical="center" wrapText="1"/>
    </xf>
    <xf numFmtId="2" fontId="12" fillId="0" borderId="1" xfId="4" applyNumberFormat="1" applyFont="1" applyFill="1" applyBorder="1" applyAlignment="1">
      <alignment horizontal="right" vertical="center" wrapText="1"/>
    </xf>
    <xf numFmtId="2" fontId="12" fillId="0" borderId="10" xfId="4" applyNumberFormat="1" applyFont="1" applyFill="1" applyBorder="1" applyAlignment="1">
      <alignment horizontal="right" vertical="center" wrapText="1"/>
    </xf>
    <xf numFmtId="2" fontId="12" fillId="0" borderId="16" xfId="4" applyNumberFormat="1" applyFont="1" applyFill="1" applyBorder="1" applyAlignment="1">
      <alignment horizontal="right" vertical="center" wrapText="1"/>
    </xf>
    <xf numFmtId="0" fontId="13" fillId="3" borderId="2" xfId="1" applyFont="1" applyFill="1" applyBorder="1" applyAlignment="1">
      <alignment horizontal="center"/>
    </xf>
    <xf numFmtId="0" fontId="13" fillId="3" borderId="2" xfId="1" applyFont="1" applyFill="1" applyBorder="1" applyAlignment="1">
      <alignment horizontal="center" vertical="center" textRotation="90" wrapText="1"/>
    </xf>
    <xf numFmtId="0" fontId="13" fillId="3" borderId="2" xfId="1" applyFont="1" applyFill="1" applyBorder="1" applyAlignment="1">
      <alignment horizontal="center" vertical="center" wrapText="1"/>
    </xf>
    <xf numFmtId="2" fontId="13" fillId="3" borderId="2" xfId="1" applyNumberFormat="1" applyFont="1" applyFill="1" applyBorder="1" applyAlignment="1">
      <alignment horizontal="center" vertical="center" textRotation="90" wrapText="1"/>
    </xf>
  </cellXfs>
  <cellStyles count="5">
    <cellStyle name="Good" xfId="2" builtinId="26"/>
    <cellStyle name="Normal" xfId="0" builtinId="0"/>
    <cellStyle name="Normal 2" xfId="4"/>
    <cellStyle name="Normal_Sheet2" xfId="3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219075</xdr:colOff>
      <xdr:row>17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438275" y="3238500"/>
          <a:ext cx="390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SIA "STATS"  </a:t>
          </a: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celtniecības nodaļas vadītājs __________________ /Didzis Skrodelis/</a:t>
          </a: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</a:t>
          </a:r>
        </a:p>
      </xdr:txBody>
    </xdr:sp>
    <xdr:clientData/>
  </xdr:twoCellAnchor>
  <xdr:twoCellAnchor>
    <xdr:from>
      <xdr:col>2</xdr:col>
      <xdr:colOff>219075</xdr:colOff>
      <xdr:row>17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438275" y="3238500"/>
          <a:ext cx="390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SIA "STATS"  </a:t>
          </a: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celtniecības nodaļas vadītājs __________________ /Didzis Skrodelis/</a:t>
          </a: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17</xdr:row>
      <xdr:rowOff>0</xdr:rowOff>
    </xdr:from>
    <xdr:to>
      <xdr:col>2</xdr:col>
      <xdr:colOff>0</xdr:colOff>
      <xdr:row>17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28675" y="4486275"/>
          <a:ext cx="3629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SIA "STATS"  </a:t>
          </a: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celtniecības nodaļas vadītājs __________________ /Didzis Skrodelis/</a:t>
          </a: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</a:t>
          </a:r>
        </a:p>
      </xdr:txBody>
    </xdr:sp>
    <xdr:clientData/>
  </xdr:twoCellAnchor>
  <xdr:twoCellAnchor>
    <xdr:from>
      <xdr:col>1</xdr:col>
      <xdr:colOff>219075</xdr:colOff>
      <xdr:row>17</xdr:row>
      <xdr:rowOff>0</xdr:rowOff>
    </xdr:from>
    <xdr:to>
      <xdr:col>2</xdr:col>
      <xdr:colOff>0</xdr:colOff>
      <xdr:row>17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28675" y="4486275"/>
          <a:ext cx="3629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SIA "STATS"  </a:t>
          </a: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celtniecības nodaļas vadītājs __________________ /Didzis Skrodelis/</a:t>
          </a: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vita/AppData/Local/Temp/Zellu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E"/>
      <sheetName val="Būvn.koptāme"/>
      <sheetName val="Kopsavilkums"/>
    </sheetNames>
    <sheetDataSet>
      <sheetData sheetId="0">
        <row r="40">
          <cell r="P40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4"/>
  <sheetViews>
    <sheetView topLeftCell="A13" zoomScale="110" zoomScaleNormal="110" zoomScaleSheetLayoutView="120" workbookViewId="0">
      <selection activeCell="C25" sqref="C25:C34"/>
    </sheetView>
  </sheetViews>
  <sheetFormatPr defaultRowHeight="12.75" x14ac:dyDescent="0.2"/>
  <cols>
    <col min="1" max="1" width="4.85546875" style="1" customWidth="1"/>
    <col min="2" max="2" width="8.5703125" style="1" customWidth="1"/>
    <col min="3" max="3" width="38.7109375" style="1" customWidth="1"/>
    <col min="4" max="4" width="11.85546875" style="1" customWidth="1"/>
    <col min="5" max="5" width="10.42578125" style="1" customWidth="1"/>
    <col min="6" max="6" width="10.140625" style="1" customWidth="1"/>
    <col min="7" max="7" width="9.85546875" style="1" customWidth="1"/>
    <col min="8" max="8" width="11.85546875" style="1" customWidth="1"/>
    <col min="9" max="16384" width="9.140625" style="1"/>
  </cols>
  <sheetData>
    <row r="1" spans="1:14" ht="14.25" x14ac:dyDescent="0.2">
      <c r="A1" s="137" t="s">
        <v>16</v>
      </c>
      <c r="B1" s="137"/>
      <c r="C1" s="137"/>
      <c r="D1" s="137"/>
      <c r="E1" s="137"/>
      <c r="F1" s="137"/>
      <c r="G1" s="137"/>
      <c r="H1" s="137"/>
    </row>
    <row r="2" spans="1:14" ht="15" x14ac:dyDescent="0.25">
      <c r="A2" s="32"/>
      <c r="B2" s="32"/>
      <c r="C2" s="32"/>
      <c r="D2" s="32"/>
      <c r="E2" s="32"/>
      <c r="F2" s="32"/>
      <c r="G2" s="32"/>
      <c r="H2" s="32"/>
    </row>
    <row r="3" spans="1:14" ht="17.25" customHeight="1" x14ac:dyDescent="0.2">
      <c r="A3" s="144" t="s">
        <v>77</v>
      </c>
      <c r="B3" s="144"/>
      <c r="C3" s="144"/>
      <c r="D3" s="144"/>
      <c r="E3" s="144"/>
      <c r="F3" s="144"/>
      <c r="G3" s="144"/>
      <c r="H3" s="144"/>
    </row>
    <row r="4" spans="1:14" ht="15" customHeight="1" x14ac:dyDescent="0.25">
      <c r="A4" s="115" t="s">
        <v>78</v>
      </c>
      <c r="B4" s="32"/>
      <c r="C4" s="32"/>
      <c r="D4" s="32"/>
      <c r="E4" s="32"/>
      <c r="F4" s="32"/>
      <c r="G4" s="32"/>
      <c r="H4" s="32"/>
    </row>
    <row r="5" spans="1:14" ht="15.75" x14ac:dyDescent="0.25">
      <c r="A5" s="115" t="s">
        <v>79</v>
      </c>
      <c r="B5" s="32"/>
      <c r="C5" s="32"/>
      <c r="D5" s="32"/>
      <c r="E5" s="32"/>
      <c r="F5" s="32"/>
      <c r="G5" s="32"/>
      <c r="H5" s="32"/>
      <c r="I5" s="51"/>
      <c r="J5" s="52"/>
      <c r="K5" s="53"/>
      <c r="L5" s="54"/>
      <c r="M5" s="55"/>
      <c r="N5" s="55"/>
    </row>
    <row r="6" spans="1:14" ht="12.75" customHeight="1" x14ac:dyDescent="0.25">
      <c r="A6" s="32"/>
      <c r="B6" s="32"/>
      <c r="C6" s="32"/>
      <c r="D6" s="32"/>
      <c r="E6" s="32"/>
      <c r="F6" s="32"/>
      <c r="G6" s="32"/>
      <c r="H6" s="32"/>
      <c r="I6" s="51"/>
      <c r="J6" s="52"/>
      <c r="K6" s="53"/>
      <c r="L6" s="54"/>
      <c r="M6" s="55"/>
      <c r="N6" s="55"/>
    </row>
    <row r="7" spans="1:14" ht="15" x14ac:dyDescent="0.25">
      <c r="A7" s="32"/>
      <c r="B7" s="32"/>
      <c r="C7" s="32"/>
      <c r="D7" s="32"/>
      <c r="E7" s="33" t="s">
        <v>15</v>
      </c>
      <c r="F7" s="123"/>
      <c r="G7" s="32"/>
      <c r="H7" s="32"/>
    </row>
    <row r="8" spans="1:14" ht="15" x14ac:dyDescent="0.25">
      <c r="A8" s="32"/>
      <c r="B8" s="32"/>
      <c r="C8" s="32"/>
      <c r="D8" s="32"/>
      <c r="E8" s="33" t="s">
        <v>14</v>
      </c>
      <c r="F8" s="124"/>
      <c r="G8" s="32"/>
      <c r="H8" s="32"/>
    </row>
    <row r="9" spans="1:14" ht="15" x14ac:dyDescent="0.25">
      <c r="A9" s="32"/>
      <c r="B9" s="32"/>
      <c r="C9" s="32"/>
      <c r="D9" s="32"/>
      <c r="E9" s="32"/>
      <c r="F9" s="32"/>
      <c r="G9" s="32"/>
      <c r="H9" s="32"/>
    </row>
    <row r="10" spans="1:14" ht="15" x14ac:dyDescent="0.25">
      <c r="A10" s="32"/>
      <c r="B10" s="32"/>
      <c r="C10" s="32"/>
      <c r="D10" s="32"/>
      <c r="E10" s="32"/>
      <c r="F10" s="33" t="s">
        <v>85</v>
      </c>
      <c r="G10" s="32" t="s">
        <v>94</v>
      </c>
      <c r="H10" s="32"/>
    </row>
    <row r="11" spans="1:14" ht="13.5" thickBot="1" x14ac:dyDescent="0.25">
      <c r="A11" s="2"/>
      <c r="B11" s="2"/>
      <c r="C11" s="2"/>
      <c r="D11" s="2"/>
      <c r="E11" s="2"/>
      <c r="F11" s="2"/>
      <c r="G11" s="2"/>
      <c r="H11" s="2"/>
    </row>
    <row r="12" spans="1:14" ht="12.75" customHeight="1" thickBot="1" x14ac:dyDescent="0.25">
      <c r="A12" s="138" t="s">
        <v>13</v>
      </c>
      <c r="B12" s="138" t="s">
        <v>12</v>
      </c>
      <c r="C12" s="138" t="s">
        <v>11</v>
      </c>
      <c r="D12" s="138" t="s">
        <v>10</v>
      </c>
      <c r="E12" s="140" t="s">
        <v>9</v>
      </c>
      <c r="F12" s="141"/>
      <c r="G12" s="142"/>
      <c r="H12" s="138" t="s">
        <v>8</v>
      </c>
    </row>
    <row r="13" spans="1:14" ht="45.75" customHeight="1" thickBot="1" x14ac:dyDescent="0.25">
      <c r="A13" s="139"/>
      <c r="B13" s="139"/>
      <c r="C13" s="139"/>
      <c r="D13" s="139"/>
      <c r="E13" s="26" t="s">
        <v>7</v>
      </c>
      <c r="F13" s="26" t="s">
        <v>6</v>
      </c>
      <c r="G13" s="26" t="s">
        <v>5</v>
      </c>
      <c r="H13" s="143"/>
    </row>
    <row r="14" spans="1:14" s="3" customFormat="1" ht="12.75" customHeight="1" x14ac:dyDescent="0.2">
      <c r="A14" s="19">
        <v>1</v>
      </c>
      <c r="B14" s="18"/>
      <c r="C14" s="17"/>
      <c r="D14" s="16"/>
      <c r="E14" s="16"/>
      <c r="F14" s="16"/>
      <c r="G14" s="16"/>
      <c r="H14" s="57"/>
    </row>
    <row r="15" spans="1:14" s="3" customFormat="1" ht="12.75" customHeight="1" x14ac:dyDescent="0.2">
      <c r="A15" s="23">
        <v>2</v>
      </c>
      <c r="B15" s="22"/>
      <c r="C15" s="25"/>
      <c r="D15" s="20">
        <f>SUM(E15:G15)</f>
        <v>0</v>
      </c>
      <c r="E15" s="20"/>
      <c r="F15" s="20"/>
      <c r="G15" s="20"/>
      <c r="H15" s="58"/>
      <c r="I15" s="24"/>
    </row>
    <row r="16" spans="1:14" s="3" customFormat="1" ht="12.75" customHeight="1" x14ac:dyDescent="0.2">
      <c r="A16" s="23">
        <v>3</v>
      </c>
      <c r="B16" s="22"/>
      <c r="C16" s="21"/>
      <c r="D16" s="20">
        <f>SUM(E16:G16)</f>
        <v>0</v>
      </c>
      <c r="E16" s="20"/>
      <c r="F16" s="20"/>
      <c r="G16" s="20"/>
      <c r="H16" s="58"/>
    </row>
    <row r="17" spans="1:8" s="3" customFormat="1" ht="12.75" customHeight="1" x14ac:dyDescent="0.2">
      <c r="A17" s="19"/>
      <c r="B17" s="18"/>
      <c r="C17" s="17"/>
      <c r="D17" s="16"/>
      <c r="E17" s="16"/>
      <c r="F17" s="16"/>
      <c r="G17" s="16"/>
      <c r="H17" s="57"/>
    </row>
    <row r="18" spans="1:8" s="3" customFormat="1" x14ac:dyDescent="0.2">
      <c r="A18" s="15"/>
      <c r="B18" s="14"/>
      <c r="C18" s="9" t="s">
        <v>4</v>
      </c>
      <c r="D18" s="8">
        <f>SUM(E18:G18)</f>
        <v>0</v>
      </c>
      <c r="E18" s="8">
        <f>SUM(E15:E17)</f>
        <v>0</v>
      </c>
      <c r="F18" s="8">
        <f>SUM(F15:F17)</f>
        <v>0</v>
      </c>
      <c r="G18" s="8">
        <f>SUM(G15:G17)</f>
        <v>0</v>
      </c>
      <c r="H18" s="8">
        <f>SUM(H15:H17)</f>
        <v>0</v>
      </c>
    </row>
    <row r="19" spans="1:8" x14ac:dyDescent="0.2">
      <c r="A19" s="11"/>
      <c r="B19" s="10"/>
      <c r="C19" s="9" t="s">
        <v>89</v>
      </c>
      <c r="D19" s="13">
        <f>[1]TAME!P40+F19</f>
        <v>0</v>
      </c>
      <c r="E19" s="59"/>
      <c r="F19" s="60"/>
      <c r="G19" s="61"/>
      <c r="H19" s="59"/>
    </row>
    <row r="20" spans="1:8" x14ac:dyDescent="0.2">
      <c r="A20" s="11"/>
      <c r="B20" s="10"/>
      <c r="C20" s="12" t="s">
        <v>3</v>
      </c>
      <c r="D20" s="7"/>
      <c r="E20" s="61"/>
      <c r="F20" s="61"/>
      <c r="G20" s="61"/>
      <c r="H20" s="61"/>
    </row>
    <row r="21" spans="1:8" x14ac:dyDescent="0.2">
      <c r="A21" s="11"/>
      <c r="B21" s="10"/>
      <c r="C21" s="9" t="s">
        <v>88</v>
      </c>
      <c r="D21" s="7">
        <f>[1]TAME!P41</f>
        <v>0</v>
      </c>
      <c r="E21" s="61"/>
      <c r="F21" s="61"/>
      <c r="G21" s="61"/>
      <c r="H21" s="61"/>
    </row>
    <row r="22" spans="1:8" x14ac:dyDescent="0.2">
      <c r="A22" s="11"/>
      <c r="B22" s="10"/>
      <c r="C22" s="9" t="s">
        <v>87</v>
      </c>
      <c r="D22" s="7">
        <f>[1]TAME!M42</f>
        <v>0</v>
      </c>
      <c r="E22" s="62"/>
      <c r="F22" s="61"/>
      <c r="G22" s="61"/>
      <c r="H22" s="61"/>
    </row>
    <row r="23" spans="1:8" x14ac:dyDescent="0.2">
      <c r="A23" s="11"/>
      <c r="B23" s="10"/>
      <c r="C23" s="9" t="s">
        <v>2</v>
      </c>
      <c r="D23" s="8">
        <f>SUM(D18:D22)</f>
        <v>0</v>
      </c>
      <c r="E23" s="62"/>
      <c r="F23" s="61"/>
      <c r="G23" s="61"/>
      <c r="H23" s="61"/>
    </row>
    <row r="24" spans="1:8" s="3" customFormat="1" ht="11.25" x14ac:dyDescent="0.2">
      <c r="D24" s="4"/>
      <c r="H24" s="4"/>
    </row>
    <row r="25" spans="1:8" s="5" customFormat="1" ht="14.25" x14ac:dyDescent="0.2">
      <c r="A25" s="6"/>
      <c r="B25" s="6"/>
      <c r="C25" s="117" t="s">
        <v>1</v>
      </c>
      <c r="E25"/>
      <c r="F25" s="6"/>
      <c r="G25" s="6"/>
    </row>
    <row r="26" spans="1:8" s="5" customFormat="1" ht="12.75" customHeight="1" x14ac:dyDescent="0.2">
      <c r="A26" s="6"/>
      <c r="C26" s="88"/>
      <c r="E26"/>
      <c r="F26" s="6"/>
      <c r="G26" s="6"/>
      <c r="H26" s="6"/>
    </row>
    <row r="27" spans="1:8" s="5" customFormat="1" x14ac:dyDescent="0.2">
      <c r="A27" s="6"/>
      <c r="B27" s="6"/>
      <c r="C27" s="89" t="s">
        <v>92</v>
      </c>
      <c r="E27" s="56"/>
      <c r="F27" s="6"/>
      <c r="G27" s="6"/>
      <c r="H27" s="6"/>
    </row>
    <row r="28" spans="1:8" s="3" customFormat="1" x14ac:dyDescent="0.2">
      <c r="C28" s="2" t="s">
        <v>93</v>
      </c>
      <c r="E28"/>
      <c r="H28" s="4"/>
    </row>
    <row r="29" spans="1:8" s="3" customFormat="1" x14ac:dyDescent="0.2">
      <c r="C29" s="2"/>
      <c r="E29"/>
      <c r="H29" s="4"/>
    </row>
    <row r="30" spans="1:8" s="5" customFormat="1" ht="14.25" x14ac:dyDescent="0.2">
      <c r="A30" s="6"/>
      <c r="C30" s="117" t="s">
        <v>0</v>
      </c>
      <c r="E30"/>
      <c r="F30" s="6"/>
      <c r="G30" s="6"/>
    </row>
    <row r="31" spans="1:8" s="5" customFormat="1" ht="12.75" customHeight="1" x14ac:dyDescent="0.2">
      <c r="A31" s="6"/>
      <c r="C31" s="88"/>
      <c r="E31"/>
      <c r="F31" s="6"/>
      <c r="G31" s="6"/>
      <c r="H31" s="6"/>
    </row>
    <row r="32" spans="1:8" s="5" customFormat="1" x14ac:dyDescent="0.2">
      <c r="A32" s="6"/>
      <c r="C32" s="89" t="s">
        <v>92</v>
      </c>
      <c r="E32"/>
      <c r="F32" s="6"/>
      <c r="G32" s="6"/>
      <c r="H32" s="6"/>
    </row>
    <row r="33" spans="3:8" s="3" customFormat="1" x14ac:dyDescent="0.2">
      <c r="C33" s="2"/>
      <c r="E33"/>
      <c r="H33" s="4"/>
    </row>
    <row r="34" spans="3:8" s="3" customFormat="1" x14ac:dyDescent="0.2">
      <c r="C34" s="2" t="s">
        <v>93</v>
      </c>
      <c r="E34"/>
      <c r="H34" s="4"/>
    </row>
    <row r="35" spans="3:8" s="3" customFormat="1" ht="11.25" x14ac:dyDescent="0.2">
      <c r="D35" s="4"/>
      <c r="H35" s="4"/>
    </row>
    <row r="36" spans="3:8" s="3" customFormat="1" ht="11.25" x14ac:dyDescent="0.2">
      <c r="D36" s="4"/>
      <c r="H36" s="4"/>
    </row>
    <row r="37" spans="3:8" s="3" customFormat="1" ht="11.25" x14ac:dyDescent="0.2">
      <c r="D37" s="4"/>
      <c r="H37" s="4"/>
    </row>
    <row r="38" spans="3:8" s="3" customFormat="1" ht="11.25" x14ac:dyDescent="0.2">
      <c r="D38" s="4"/>
      <c r="H38" s="4"/>
    </row>
    <row r="39" spans="3:8" s="3" customFormat="1" ht="11.25" x14ac:dyDescent="0.2">
      <c r="D39" s="4"/>
      <c r="H39" s="4"/>
    </row>
    <row r="40" spans="3:8" s="3" customFormat="1" ht="11.25" x14ac:dyDescent="0.2">
      <c r="D40" s="4"/>
      <c r="H40" s="4"/>
    </row>
    <row r="41" spans="3:8" s="3" customFormat="1" ht="11.25" x14ac:dyDescent="0.2">
      <c r="D41" s="4"/>
      <c r="H41" s="4"/>
    </row>
    <row r="42" spans="3:8" s="3" customFormat="1" ht="11.25" x14ac:dyDescent="0.2">
      <c r="D42" s="4"/>
      <c r="H42" s="4"/>
    </row>
    <row r="43" spans="3:8" s="3" customFormat="1" ht="11.25" x14ac:dyDescent="0.2">
      <c r="D43" s="4"/>
      <c r="H43" s="4"/>
    </row>
    <row r="44" spans="3:8" s="3" customFormat="1" ht="11.25" x14ac:dyDescent="0.2">
      <c r="D44" s="4"/>
      <c r="H44" s="4"/>
    </row>
    <row r="45" spans="3:8" s="3" customFormat="1" ht="11.25" x14ac:dyDescent="0.2">
      <c r="D45" s="4"/>
      <c r="H45" s="4"/>
    </row>
    <row r="46" spans="3:8" s="3" customFormat="1" ht="11.25" x14ac:dyDescent="0.2">
      <c r="D46" s="4"/>
      <c r="H46" s="4"/>
    </row>
    <row r="47" spans="3:8" s="3" customFormat="1" ht="11.25" x14ac:dyDescent="0.2">
      <c r="D47" s="4"/>
      <c r="H47" s="4"/>
    </row>
    <row r="48" spans="3:8" s="3" customFormat="1" ht="11.25" x14ac:dyDescent="0.2">
      <c r="D48" s="4"/>
      <c r="H48" s="4"/>
    </row>
    <row r="49" spans="4:8" s="3" customFormat="1" ht="11.25" x14ac:dyDescent="0.2">
      <c r="D49" s="4"/>
      <c r="H49" s="4"/>
    </row>
    <row r="50" spans="4:8" s="3" customFormat="1" ht="11.25" x14ac:dyDescent="0.2">
      <c r="D50" s="4"/>
      <c r="H50" s="4"/>
    </row>
    <row r="51" spans="4:8" s="3" customFormat="1" ht="11.25" x14ac:dyDescent="0.2">
      <c r="D51" s="4"/>
      <c r="H51" s="4"/>
    </row>
    <row r="52" spans="4:8" s="3" customFormat="1" ht="11.25" x14ac:dyDescent="0.2">
      <c r="D52" s="4"/>
      <c r="H52" s="4"/>
    </row>
    <row r="53" spans="4:8" s="3" customFormat="1" ht="11.25" x14ac:dyDescent="0.2">
      <c r="D53" s="4"/>
      <c r="H53" s="4"/>
    </row>
    <row r="54" spans="4:8" s="3" customFormat="1" ht="11.25" x14ac:dyDescent="0.2">
      <c r="D54" s="4"/>
      <c r="H54" s="4"/>
    </row>
    <row r="55" spans="4:8" s="3" customFormat="1" ht="11.25" x14ac:dyDescent="0.2">
      <c r="D55" s="4"/>
      <c r="H55" s="4"/>
    </row>
    <row r="56" spans="4:8" s="3" customFormat="1" ht="11.25" x14ac:dyDescent="0.2">
      <c r="D56" s="4"/>
      <c r="H56" s="4"/>
    </row>
    <row r="57" spans="4:8" s="3" customFormat="1" ht="11.25" x14ac:dyDescent="0.2">
      <c r="D57" s="4"/>
      <c r="H57" s="4"/>
    </row>
    <row r="58" spans="4:8" s="3" customFormat="1" ht="11.25" x14ac:dyDescent="0.2">
      <c r="D58" s="4"/>
      <c r="H58" s="4"/>
    </row>
    <row r="59" spans="4:8" s="3" customFormat="1" ht="11.25" x14ac:dyDescent="0.2">
      <c r="D59" s="4"/>
      <c r="H59" s="4"/>
    </row>
    <row r="60" spans="4:8" s="3" customFormat="1" ht="11.25" x14ac:dyDescent="0.2">
      <c r="D60" s="4"/>
      <c r="H60" s="4"/>
    </row>
    <row r="61" spans="4:8" s="3" customFormat="1" ht="11.25" x14ac:dyDescent="0.2">
      <c r="D61" s="4"/>
      <c r="H61" s="4"/>
    </row>
    <row r="62" spans="4:8" s="3" customFormat="1" ht="11.25" x14ac:dyDescent="0.2">
      <c r="D62" s="4"/>
      <c r="H62" s="4"/>
    </row>
    <row r="63" spans="4:8" s="3" customFormat="1" ht="11.25" x14ac:dyDescent="0.2">
      <c r="D63" s="4"/>
      <c r="H63" s="4"/>
    </row>
    <row r="64" spans="4:8" s="3" customFormat="1" ht="11.25" x14ac:dyDescent="0.2">
      <c r="D64" s="4"/>
      <c r="H64" s="4"/>
    </row>
    <row r="65" spans="4:8" s="3" customFormat="1" ht="11.25" x14ac:dyDescent="0.2">
      <c r="D65" s="4"/>
      <c r="H65" s="4"/>
    </row>
    <row r="66" spans="4:8" s="3" customFormat="1" ht="11.25" x14ac:dyDescent="0.2">
      <c r="D66" s="4"/>
      <c r="H66" s="4"/>
    </row>
    <row r="67" spans="4:8" s="3" customFormat="1" ht="11.25" x14ac:dyDescent="0.2">
      <c r="D67" s="4"/>
      <c r="H67" s="4"/>
    </row>
    <row r="68" spans="4:8" s="3" customFormat="1" ht="11.25" x14ac:dyDescent="0.2">
      <c r="D68" s="4"/>
      <c r="H68" s="4"/>
    </row>
    <row r="69" spans="4:8" s="3" customFormat="1" ht="11.25" x14ac:dyDescent="0.2">
      <c r="D69" s="4"/>
      <c r="H69" s="4"/>
    </row>
    <row r="70" spans="4:8" s="3" customFormat="1" ht="11.25" x14ac:dyDescent="0.2">
      <c r="D70" s="4"/>
      <c r="H70" s="4"/>
    </row>
    <row r="71" spans="4:8" s="3" customFormat="1" ht="11.25" x14ac:dyDescent="0.2">
      <c r="D71" s="4"/>
      <c r="H71" s="4"/>
    </row>
    <row r="72" spans="4:8" s="3" customFormat="1" ht="11.25" x14ac:dyDescent="0.2">
      <c r="D72" s="4"/>
      <c r="H72" s="4"/>
    </row>
    <row r="73" spans="4:8" s="3" customFormat="1" ht="11.25" x14ac:dyDescent="0.2">
      <c r="D73" s="4"/>
      <c r="H73" s="4"/>
    </row>
    <row r="74" spans="4:8" s="3" customFormat="1" ht="11.25" x14ac:dyDescent="0.2">
      <c r="D74" s="4"/>
      <c r="H74" s="4"/>
    </row>
    <row r="75" spans="4:8" s="3" customFormat="1" ht="11.25" x14ac:dyDescent="0.2">
      <c r="D75" s="4"/>
      <c r="H75" s="4"/>
    </row>
    <row r="76" spans="4:8" s="3" customFormat="1" ht="11.25" x14ac:dyDescent="0.2">
      <c r="D76" s="4"/>
      <c r="H76" s="4"/>
    </row>
    <row r="77" spans="4:8" s="3" customFormat="1" ht="11.25" x14ac:dyDescent="0.2">
      <c r="D77" s="4"/>
      <c r="H77" s="4"/>
    </row>
    <row r="78" spans="4:8" s="3" customFormat="1" ht="11.25" x14ac:dyDescent="0.2">
      <c r="D78" s="4"/>
      <c r="H78" s="4"/>
    </row>
    <row r="79" spans="4:8" s="3" customFormat="1" ht="11.25" x14ac:dyDescent="0.2">
      <c r="D79" s="4"/>
      <c r="H79" s="4"/>
    </row>
    <row r="80" spans="4:8" s="3" customFormat="1" ht="11.25" x14ac:dyDescent="0.2">
      <c r="D80" s="4"/>
      <c r="H80" s="4"/>
    </row>
    <row r="81" spans="4:8" s="3" customFormat="1" ht="11.25" x14ac:dyDescent="0.2">
      <c r="D81" s="4"/>
      <c r="H81" s="4"/>
    </row>
    <row r="82" spans="4:8" s="3" customFormat="1" ht="11.25" x14ac:dyDescent="0.2">
      <c r="D82" s="4"/>
      <c r="H82" s="4"/>
    </row>
    <row r="83" spans="4:8" s="3" customFormat="1" ht="11.25" x14ac:dyDescent="0.2">
      <c r="D83" s="4"/>
      <c r="H83" s="4"/>
    </row>
    <row r="84" spans="4:8" s="3" customFormat="1" ht="11.25" x14ac:dyDescent="0.2">
      <c r="D84" s="4"/>
      <c r="H84" s="4"/>
    </row>
    <row r="85" spans="4:8" s="3" customFormat="1" ht="11.25" x14ac:dyDescent="0.2">
      <c r="D85" s="4"/>
      <c r="H85" s="4"/>
    </row>
    <row r="86" spans="4:8" s="3" customFormat="1" ht="11.25" x14ac:dyDescent="0.2">
      <c r="D86" s="4"/>
      <c r="H86" s="4"/>
    </row>
    <row r="87" spans="4:8" s="3" customFormat="1" ht="11.25" x14ac:dyDescent="0.2">
      <c r="D87" s="4"/>
      <c r="H87" s="4"/>
    </row>
    <row r="88" spans="4:8" s="3" customFormat="1" ht="11.25" x14ac:dyDescent="0.2">
      <c r="D88" s="4"/>
      <c r="H88" s="4"/>
    </row>
    <row r="89" spans="4:8" s="3" customFormat="1" ht="11.25" x14ac:dyDescent="0.2">
      <c r="D89" s="4"/>
      <c r="H89" s="4"/>
    </row>
    <row r="90" spans="4:8" s="3" customFormat="1" ht="11.25" x14ac:dyDescent="0.2">
      <c r="D90" s="4"/>
      <c r="H90" s="4"/>
    </row>
    <row r="91" spans="4:8" s="3" customFormat="1" ht="11.25" x14ac:dyDescent="0.2">
      <c r="D91" s="4"/>
      <c r="H91" s="4"/>
    </row>
    <row r="92" spans="4:8" s="3" customFormat="1" ht="11.25" x14ac:dyDescent="0.2">
      <c r="D92" s="4"/>
      <c r="H92" s="4"/>
    </row>
    <row r="93" spans="4:8" s="3" customFormat="1" ht="11.25" x14ac:dyDescent="0.2">
      <c r="D93" s="4"/>
      <c r="H93" s="4"/>
    </row>
    <row r="94" spans="4:8" s="3" customFormat="1" ht="11.25" x14ac:dyDescent="0.2">
      <c r="D94" s="4"/>
      <c r="H94" s="4"/>
    </row>
    <row r="95" spans="4:8" s="3" customFormat="1" ht="11.25" x14ac:dyDescent="0.2">
      <c r="D95" s="4"/>
      <c r="H95" s="4"/>
    </row>
    <row r="96" spans="4:8" s="3" customFormat="1" ht="11.25" x14ac:dyDescent="0.2">
      <c r="D96" s="4"/>
      <c r="H96" s="4"/>
    </row>
    <row r="97" spans="4:8" s="3" customFormat="1" ht="11.25" x14ac:dyDescent="0.2">
      <c r="D97" s="4"/>
      <c r="H97" s="4"/>
    </row>
    <row r="98" spans="4:8" s="3" customFormat="1" ht="11.25" x14ac:dyDescent="0.2">
      <c r="D98" s="4"/>
      <c r="H98" s="4"/>
    </row>
    <row r="99" spans="4:8" s="3" customFormat="1" ht="11.25" x14ac:dyDescent="0.2">
      <c r="D99" s="4"/>
      <c r="H99" s="4"/>
    </row>
    <row r="100" spans="4:8" s="3" customFormat="1" ht="11.25" x14ac:dyDescent="0.2">
      <c r="D100" s="4"/>
      <c r="H100" s="4"/>
    </row>
    <row r="101" spans="4:8" s="3" customFormat="1" ht="11.25" x14ac:dyDescent="0.2"/>
    <row r="102" spans="4:8" s="3" customFormat="1" ht="11.25" x14ac:dyDescent="0.2"/>
    <row r="103" spans="4:8" s="3" customFormat="1" ht="11.25" x14ac:dyDescent="0.2"/>
    <row r="104" spans="4:8" s="3" customFormat="1" ht="11.25" x14ac:dyDescent="0.2"/>
    <row r="105" spans="4:8" s="3" customFormat="1" ht="11.25" x14ac:dyDescent="0.2"/>
    <row r="106" spans="4:8" s="3" customFormat="1" ht="11.25" x14ac:dyDescent="0.2"/>
    <row r="107" spans="4:8" s="3" customFormat="1" ht="11.25" x14ac:dyDescent="0.2"/>
    <row r="108" spans="4:8" s="3" customFormat="1" ht="11.25" x14ac:dyDescent="0.2"/>
    <row r="109" spans="4:8" s="3" customFormat="1" ht="11.25" x14ac:dyDescent="0.2"/>
    <row r="110" spans="4:8" s="3" customFormat="1" ht="11.25" x14ac:dyDescent="0.2"/>
    <row r="111" spans="4:8" s="3" customFormat="1" ht="11.25" x14ac:dyDescent="0.2"/>
    <row r="112" spans="4:8" s="3" customFormat="1" ht="11.25" x14ac:dyDescent="0.2"/>
    <row r="113" s="3" customFormat="1" ht="11.25" x14ac:dyDescent="0.2"/>
    <row r="114" s="3" customFormat="1" ht="11.25" x14ac:dyDescent="0.2"/>
    <row r="115" s="3" customFormat="1" ht="11.25" x14ac:dyDescent="0.2"/>
    <row r="116" s="3" customFormat="1" ht="11.25" x14ac:dyDescent="0.2"/>
    <row r="117" s="3" customFormat="1" ht="11.25" x14ac:dyDescent="0.2"/>
    <row r="118" s="3" customFormat="1" ht="11.25" x14ac:dyDescent="0.2"/>
    <row r="119" s="3" customFormat="1" ht="11.25" x14ac:dyDescent="0.2"/>
    <row r="120" s="3" customFormat="1" ht="11.25" x14ac:dyDescent="0.2"/>
    <row r="121" s="3" customFormat="1" ht="11.25" x14ac:dyDescent="0.2"/>
    <row r="122" s="3" customFormat="1" ht="11.25" x14ac:dyDescent="0.2"/>
    <row r="123" s="3" customFormat="1" ht="11.25" x14ac:dyDescent="0.2"/>
    <row r="124" s="3" customFormat="1" ht="11.25" x14ac:dyDescent="0.2"/>
    <row r="125" s="3" customFormat="1" ht="11.25" x14ac:dyDescent="0.2"/>
    <row r="126" s="3" customFormat="1" ht="11.25" x14ac:dyDescent="0.2"/>
    <row r="127" s="3" customFormat="1" ht="11.25" x14ac:dyDescent="0.2"/>
    <row r="128" s="3" customFormat="1" ht="11.25" x14ac:dyDescent="0.2"/>
    <row r="129" s="3" customFormat="1" ht="11.25" x14ac:dyDescent="0.2"/>
    <row r="130" s="3" customFormat="1" ht="11.25" x14ac:dyDescent="0.2"/>
    <row r="131" s="3" customFormat="1" ht="11.25" x14ac:dyDescent="0.2"/>
    <row r="132" s="3" customFormat="1" ht="11.25" x14ac:dyDescent="0.2"/>
    <row r="133" s="3" customFormat="1" ht="11.25" x14ac:dyDescent="0.2"/>
    <row r="134" s="3" customFormat="1" ht="11.25" x14ac:dyDescent="0.2"/>
    <row r="135" s="3" customFormat="1" ht="11.25" x14ac:dyDescent="0.2"/>
    <row r="136" s="3" customFormat="1" ht="11.25" x14ac:dyDescent="0.2"/>
    <row r="137" s="3" customFormat="1" ht="11.25" x14ac:dyDescent="0.2"/>
    <row r="138" s="3" customFormat="1" ht="11.25" x14ac:dyDescent="0.2"/>
    <row r="139" s="3" customFormat="1" ht="11.25" x14ac:dyDescent="0.2"/>
    <row r="140" s="3" customFormat="1" ht="11.25" x14ac:dyDescent="0.2"/>
    <row r="141" s="3" customFormat="1" ht="11.25" x14ac:dyDescent="0.2"/>
    <row r="142" s="3" customFormat="1" ht="11.25" x14ac:dyDescent="0.2"/>
    <row r="143" s="3" customFormat="1" ht="11.25" x14ac:dyDescent="0.2"/>
    <row r="144" s="3" customFormat="1" ht="11.25" x14ac:dyDescent="0.2"/>
    <row r="145" s="3" customFormat="1" ht="11.25" x14ac:dyDescent="0.2"/>
    <row r="146" s="3" customFormat="1" ht="11.25" x14ac:dyDescent="0.2"/>
    <row r="147" s="3" customFormat="1" ht="11.25" x14ac:dyDescent="0.2"/>
    <row r="148" s="3" customFormat="1" ht="11.25" x14ac:dyDescent="0.2"/>
    <row r="149" s="3" customFormat="1" ht="11.25" x14ac:dyDescent="0.2"/>
    <row r="150" s="3" customFormat="1" ht="11.25" x14ac:dyDescent="0.2"/>
    <row r="151" s="3" customFormat="1" ht="11.25" x14ac:dyDescent="0.2"/>
    <row r="152" s="3" customFormat="1" ht="11.25" x14ac:dyDescent="0.2"/>
    <row r="153" s="3" customFormat="1" ht="11.25" x14ac:dyDescent="0.2"/>
    <row r="154" s="3" customFormat="1" ht="11.25" x14ac:dyDescent="0.2"/>
    <row r="155" s="3" customFormat="1" ht="11.25" x14ac:dyDescent="0.2"/>
    <row r="156" s="3" customFormat="1" ht="11.25" x14ac:dyDescent="0.2"/>
    <row r="157" s="3" customFormat="1" ht="11.25" x14ac:dyDescent="0.2"/>
    <row r="158" s="3" customFormat="1" ht="11.25" x14ac:dyDescent="0.2"/>
    <row r="159" s="3" customFormat="1" ht="11.25" x14ac:dyDescent="0.2"/>
    <row r="160" s="3" customFormat="1" ht="11.25" x14ac:dyDescent="0.2"/>
    <row r="161" s="3" customFormat="1" ht="11.25" x14ac:dyDescent="0.2"/>
    <row r="162" s="3" customFormat="1" ht="11.25" x14ac:dyDescent="0.2"/>
    <row r="163" s="3" customFormat="1" ht="11.25" x14ac:dyDescent="0.2"/>
    <row r="164" s="3" customFormat="1" ht="11.25" x14ac:dyDescent="0.2"/>
    <row r="165" s="3" customFormat="1" ht="11.25" x14ac:dyDescent="0.2"/>
    <row r="166" s="3" customFormat="1" ht="11.25" x14ac:dyDescent="0.2"/>
    <row r="167" s="3" customFormat="1" ht="11.25" x14ac:dyDescent="0.2"/>
    <row r="168" s="3" customFormat="1" ht="11.25" x14ac:dyDescent="0.2"/>
    <row r="169" s="3" customFormat="1" ht="11.25" x14ac:dyDescent="0.2"/>
    <row r="170" s="3" customFormat="1" ht="11.25" x14ac:dyDescent="0.2"/>
    <row r="171" s="3" customFormat="1" ht="11.25" x14ac:dyDescent="0.2"/>
    <row r="172" s="3" customFormat="1" ht="11.25" x14ac:dyDescent="0.2"/>
    <row r="173" s="3" customFormat="1" ht="11.25" x14ac:dyDescent="0.2"/>
    <row r="174" s="3" customFormat="1" ht="11.25" x14ac:dyDescent="0.2"/>
    <row r="175" s="3" customFormat="1" ht="11.25" x14ac:dyDescent="0.2"/>
    <row r="176" s="3" customFormat="1" ht="11.25" x14ac:dyDescent="0.2"/>
    <row r="177" s="3" customFormat="1" ht="11.25" x14ac:dyDescent="0.2"/>
    <row r="178" s="3" customFormat="1" ht="11.25" x14ac:dyDescent="0.2"/>
    <row r="179" s="3" customFormat="1" ht="11.25" x14ac:dyDescent="0.2"/>
    <row r="180" s="3" customFormat="1" ht="11.25" x14ac:dyDescent="0.2"/>
    <row r="181" s="3" customFormat="1" ht="11.25" x14ac:dyDescent="0.2"/>
    <row r="182" s="3" customFormat="1" ht="11.25" x14ac:dyDescent="0.2"/>
    <row r="183" s="3" customFormat="1" ht="11.25" x14ac:dyDescent="0.2"/>
    <row r="184" s="3" customFormat="1" ht="11.25" x14ac:dyDescent="0.2"/>
    <row r="185" s="3" customFormat="1" ht="11.25" x14ac:dyDescent="0.2"/>
    <row r="186" s="3" customFormat="1" ht="11.25" x14ac:dyDescent="0.2"/>
    <row r="187" s="3" customFormat="1" ht="11.25" x14ac:dyDescent="0.2"/>
    <row r="188" s="3" customFormat="1" ht="11.25" x14ac:dyDescent="0.2"/>
    <row r="189" s="3" customFormat="1" ht="11.25" x14ac:dyDescent="0.2"/>
    <row r="190" s="3" customFormat="1" ht="11.25" x14ac:dyDescent="0.2"/>
    <row r="191" s="3" customFormat="1" ht="11.25" x14ac:dyDescent="0.2"/>
    <row r="192" s="3" customFormat="1" ht="11.25" x14ac:dyDescent="0.2"/>
    <row r="193" s="3" customFormat="1" ht="11.25" x14ac:dyDescent="0.2"/>
    <row r="194" s="3" customFormat="1" ht="11.25" x14ac:dyDescent="0.2"/>
    <row r="195" s="3" customFormat="1" ht="11.25" x14ac:dyDescent="0.2"/>
    <row r="196" s="3" customFormat="1" ht="11.25" x14ac:dyDescent="0.2"/>
    <row r="197" s="3" customFormat="1" ht="11.25" x14ac:dyDescent="0.2"/>
    <row r="198" s="3" customFormat="1" ht="11.25" x14ac:dyDescent="0.2"/>
    <row r="199" s="3" customFormat="1" ht="11.25" x14ac:dyDescent="0.2"/>
    <row r="200" s="3" customFormat="1" ht="11.25" x14ac:dyDescent="0.2"/>
    <row r="201" s="3" customFormat="1" ht="11.25" x14ac:dyDescent="0.2"/>
    <row r="202" s="3" customFormat="1" ht="11.25" x14ac:dyDescent="0.2"/>
    <row r="203" s="3" customFormat="1" ht="11.25" x14ac:dyDescent="0.2"/>
    <row r="204" s="3" customFormat="1" ht="11.25" x14ac:dyDescent="0.2"/>
    <row r="205" s="3" customFormat="1" ht="11.25" x14ac:dyDescent="0.2"/>
    <row r="206" s="3" customFormat="1" ht="11.25" x14ac:dyDescent="0.2"/>
    <row r="207" s="3" customFormat="1" ht="11.25" x14ac:dyDescent="0.2"/>
    <row r="208" s="3" customFormat="1" ht="11.25" x14ac:dyDescent="0.2"/>
    <row r="209" s="3" customFormat="1" ht="11.25" x14ac:dyDescent="0.2"/>
    <row r="210" s="3" customFormat="1" ht="11.25" x14ac:dyDescent="0.2"/>
    <row r="211" s="3" customFormat="1" ht="11.25" x14ac:dyDescent="0.2"/>
    <row r="212" s="3" customFormat="1" ht="11.25" x14ac:dyDescent="0.2"/>
    <row r="213" s="3" customFormat="1" ht="11.25" x14ac:dyDescent="0.2"/>
    <row r="214" s="3" customFormat="1" ht="11.25" x14ac:dyDescent="0.2"/>
    <row r="215" s="3" customFormat="1" ht="11.25" x14ac:dyDescent="0.2"/>
    <row r="216" s="3" customFormat="1" ht="11.25" x14ac:dyDescent="0.2"/>
    <row r="217" s="3" customFormat="1" ht="11.25" x14ac:dyDescent="0.2"/>
    <row r="218" s="3" customFormat="1" ht="11.25" x14ac:dyDescent="0.2"/>
    <row r="219" s="3" customFormat="1" ht="11.25" x14ac:dyDescent="0.2"/>
    <row r="220" s="3" customFormat="1" ht="11.25" x14ac:dyDescent="0.2"/>
    <row r="221" s="3" customFormat="1" ht="11.25" x14ac:dyDescent="0.2"/>
    <row r="222" s="3" customFormat="1" ht="11.25" x14ac:dyDescent="0.2"/>
    <row r="223" s="3" customFormat="1" ht="11.25" x14ac:dyDescent="0.2"/>
    <row r="224" s="3" customFormat="1" ht="11.25" x14ac:dyDescent="0.2"/>
    <row r="225" s="3" customFormat="1" ht="11.25" x14ac:dyDescent="0.2"/>
    <row r="226" s="3" customFormat="1" ht="11.25" x14ac:dyDescent="0.2"/>
    <row r="227" s="3" customFormat="1" ht="11.25" x14ac:dyDescent="0.2"/>
    <row r="228" s="3" customFormat="1" ht="11.25" x14ac:dyDescent="0.2"/>
    <row r="229" s="3" customFormat="1" ht="11.25" x14ac:dyDescent="0.2"/>
    <row r="230" s="3" customFormat="1" ht="11.25" x14ac:dyDescent="0.2"/>
    <row r="231" s="3" customFormat="1" ht="11.25" x14ac:dyDescent="0.2"/>
    <row r="232" s="3" customFormat="1" ht="11.25" x14ac:dyDescent="0.2"/>
    <row r="233" s="3" customFormat="1" ht="11.25" x14ac:dyDescent="0.2"/>
    <row r="234" s="3" customFormat="1" ht="11.25" x14ac:dyDescent="0.2"/>
    <row r="235" s="3" customFormat="1" ht="11.25" x14ac:dyDescent="0.2"/>
    <row r="236" s="3" customFormat="1" ht="11.25" x14ac:dyDescent="0.2"/>
    <row r="237" s="3" customFormat="1" ht="11.25" x14ac:dyDescent="0.2"/>
    <row r="238" s="3" customFormat="1" ht="11.25" x14ac:dyDescent="0.2"/>
    <row r="239" s="3" customFormat="1" ht="11.25" x14ac:dyDescent="0.2"/>
    <row r="240" s="3" customFormat="1" ht="11.25" x14ac:dyDescent="0.2"/>
    <row r="241" spans="1:8" s="3" customFormat="1" ht="11.25" x14ac:dyDescent="0.2"/>
    <row r="242" spans="1:8" s="3" customFormat="1" ht="11.25" x14ac:dyDescent="0.2"/>
    <row r="243" spans="1:8" s="3" customFormat="1" ht="11.25" x14ac:dyDescent="0.2"/>
    <row r="244" spans="1:8" x14ac:dyDescent="0.2">
      <c r="A244" s="2"/>
      <c r="B244" s="2"/>
      <c r="C244" s="2"/>
      <c r="D244" s="2"/>
      <c r="H244" s="2"/>
    </row>
    <row r="245" spans="1:8" x14ac:dyDescent="0.2">
      <c r="A245" s="2"/>
      <c r="B245" s="2"/>
      <c r="C245" s="2"/>
      <c r="D245" s="2"/>
      <c r="H245" s="2"/>
    </row>
    <row r="246" spans="1:8" x14ac:dyDescent="0.2">
      <c r="A246" s="2"/>
      <c r="B246" s="2"/>
      <c r="C246" s="2"/>
      <c r="D246" s="2"/>
      <c r="H246" s="2"/>
    </row>
    <row r="247" spans="1:8" x14ac:dyDescent="0.2">
      <c r="A247" s="2"/>
      <c r="B247" s="2"/>
      <c r="C247" s="2"/>
      <c r="D247" s="2"/>
      <c r="H247" s="2"/>
    </row>
    <row r="248" spans="1:8" x14ac:dyDescent="0.2">
      <c r="A248" s="2"/>
      <c r="B248" s="2"/>
      <c r="C248" s="2"/>
      <c r="D248" s="2"/>
      <c r="H248" s="2"/>
    </row>
    <row r="249" spans="1:8" x14ac:dyDescent="0.2">
      <c r="A249" s="2"/>
      <c r="B249" s="2"/>
      <c r="C249" s="2"/>
      <c r="D249" s="2"/>
      <c r="H249" s="2"/>
    </row>
    <row r="250" spans="1:8" x14ac:dyDescent="0.2">
      <c r="A250" s="2"/>
      <c r="B250" s="2"/>
      <c r="C250" s="2"/>
      <c r="D250" s="2"/>
      <c r="H250" s="2"/>
    </row>
    <row r="251" spans="1:8" x14ac:dyDescent="0.2">
      <c r="A251" s="2"/>
      <c r="B251" s="2"/>
      <c r="C251" s="2"/>
      <c r="D251" s="2"/>
      <c r="H251" s="2"/>
    </row>
    <row r="252" spans="1:8" x14ac:dyDescent="0.2">
      <c r="A252" s="2"/>
      <c r="B252" s="2"/>
      <c r="C252" s="2"/>
      <c r="D252" s="2"/>
      <c r="H252" s="2"/>
    </row>
    <row r="253" spans="1:8" x14ac:dyDescent="0.2">
      <c r="A253" s="2"/>
      <c r="B253" s="2"/>
      <c r="C253" s="2"/>
      <c r="D253" s="2"/>
      <c r="H253" s="2"/>
    </row>
    <row r="254" spans="1:8" x14ac:dyDescent="0.2">
      <c r="A254" s="2"/>
      <c r="B254" s="2"/>
      <c r="C254" s="2"/>
      <c r="D254" s="2"/>
      <c r="H254" s="2"/>
    </row>
    <row r="255" spans="1:8" x14ac:dyDescent="0.2">
      <c r="A255" s="2"/>
      <c r="B255" s="2"/>
      <c r="C255" s="2"/>
      <c r="D255" s="2"/>
      <c r="H255" s="2"/>
    </row>
    <row r="256" spans="1:8" x14ac:dyDescent="0.2">
      <c r="A256" s="2"/>
      <c r="B256" s="2"/>
      <c r="C256" s="2"/>
      <c r="D256" s="2"/>
      <c r="H256" s="2"/>
    </row>
    <row r="257" spans="1:8" x14ac:dyDescent="0.2">
      <c r="A257" s="2"/>
      <c r="B257" s="2"/>
      <c r="C257" s="2"/>
      <c r="D257" s="2"/>
      <c r="H257" s="2"/>
    </row>
    <row r="258" spans="1:8" x14ac:dyDescent="0.2">
      <c r="A258" s="2"/>
      <c r="B258" s="2"/>
      <c r="C258" s="2"/>
      <c r="D258" s="2"/>
      <c r="H258" s="2"/>
    </row>
    <row r="259" spans="1:8" x14ac:dyDescent="0.2">
      <c r="A259" s="2"/>
      <c r="B259" s="2"/>
      <c r="C259" s="2"/>
      <c r="D259" s="2"/>
      <c r="H259" s="2"/>
    </row>
    <row r="260" spans="1:8" x14ac:dyDescent="0.2">
      <c r="A260" s="2"/>
      <c r="B260" s="2"/>
      <c r="C260" s="2"/>
      <c r="D260" s="2"/>
      <c r="H260" s="2"/>
    </row>
    <row r="261" spans="1:8" x14ac:dyDescent="0.2">
      <c r="A261" s="2"/>
      <c r="B261" s="2"/>
      <c r="C261" s="2"/>
      <c r="D261" s="2"/>
      <c r="H261" s="2"/>
    </row>
    <row r="262" spans="1:8" x14ac:dyDescent="0.2">
      <c r="A262" s="2"/>
      <c r="B262" s="2"/>
      <c r="C262" s="2"/>
      <c r="D262" s="2"/>
      <c r="H262" s="2"/>
    </row>
    <row r="263" spans="1:8" x14ac:dyDescent="0.2">
      <c r="A263" s="2"/>
      <c r="B263" s="2"/>
      <c r="C263" s="2"/>
      <c r="D263" s="2"/>
      <c r="H263" s="2"/>
    </row>
    <row r="264" spans="1:8" x14ac:dyDescent="0.2">
      <c r="A264" s="2"/>
      <c r="B264" s="2"/>
      <c r="C264" s="2"/>
      <c r="D264" s="2"/>
      <c r="H264" s="2"/>
    </row>
    <row r="265" spans="1:8" x14ac:dyDescent="0.2">
      <c r="A265" s="2"/>
      <c r="B265" s="2"/>
      <c r="C265" s="2"/>
      <c r="D265" s="2"/>
      <c r="H265" s="2"/>
    </row>
    <row r="266" spans="1:8" x14ac:dyDescent="0.2">
      <c r="A266" s="2"/>
      <c r="B266" s="2"/>
      <c r="C266" s="2"/>
      <c r="D266" s="2"/>
      <c r="H266" s="2"/>
    </row>
    <row r="267" spans="1:8" x14ac:dyDescent="0.2">
      <c r="A267" s="2"/>
      <c r="B267" s="2"/>
      <c r="C267" s="2"/>
      <c r="D267" s="2"/>
      <c r="H267" s="2"/>
    </row>
    <row r="268" spans="1:8" x14ac:dyDescent="0.2">
      <c r="A268" s="2"/>
      <c r="B268" s="2"/>
      <c r="C268" s="2"/>
      <c r="D268" s="2"/>
      <c r="H268" s="2"/>
    </row>
    <row r="269" spans="1:8" x14ac:dyDescent="0.2">
      <c r="A269" s="2"/>
      <c r="B269" s="2"/>
      <c r="C269" s="2"/>
      <c r="D269" s="2"/>
      <c r="H269" s="2"/>
    </row>
    <row r="270" spans="1:8" x14ac:dyDescent="0.2">
      <c r="A270" s="2"/>
      <c r="B270" s="2"/>
      <c r="C270" s="2"/>
      <c r="D270" s="2"/>
      <c r="H270" s="2"/>
    </row>
    <row r="271" spans="1:8" x14ac:dyDescent="0.2">
      <c r="A271" s="2"/>
      <c r="B271" s="2"/>
      <c r="C271" s="2"/>
      <c r="D271" s="2"/>
      <c r="H271" s="2"/>
    </row>
    <row r="272" spans="1:8" x14ac:dyDescent="0.2">
      <c r="A272" s="2"/>
      <c r="B272" s="2"/>
      <c r="C272" s="2"/>
      <c r="D272" s="2"/>
      <c r="H272" s="2"/>
    </row>
    <row r="273" spans="1:8" x14ac:dyDescent="0.2">
      <c r="A273" s="2"/>
      <c r="B273" s="2"/>
      <c r="C273" s="2"/>
      <c r="D273" s="2"/>
      <c r="H273" s="2"/>
    </row>
    <row r="274" spans="1:8" x14ac:dyDescent="0.2">
      <c r="A274" s="2"/>
      <c r="B274" s="2"/>
      <c r="C274" s="2"/>
      <c r="D274" s="2"/>
      <c r="H274" s="2"/>
    </row>
    <row r="275" spans="1:8" x14ac:dyDescent="0.2">
      <c r="A275" s="2"/>
      <c r="B275" s="2"/>
      <c r="C275" s="2"/>
      <c r="D275" s="2"/>
      <c r="H275" s="2"/>
    </row>
    <row r="276" spans="1:8" x14ac:dyDescent="0.2">
      <c r="A276" s="2"/>
      <c r="B276" s="2"/>
      <c r="C276" s="2"/>
      <c r="D276" s="2"/>
      <c r="H276" s="2"/>
    </row>
    <row r="277" spans="1:8" x14ac:dyDescent="0.2">
      <c r="A277" s="2"/>
      <c r="B277" s="2"/>
      <c r="C277" s="2"/>
      <c r="D277" s="2"/>
      <c r="H277" s="2"/>
    </row>
    <row r="278" spans="1:8" x14ac:dyDescent="0.2">
      <c r="A278" s="2"/>
      <c r="B278" s="2"/>
      <c r="C278" s="2"/>
      <c r="D278" s="2"/>
      <c r="H278" s="2"/>
    </row>
    <row r="279" spans="1:8" x14ac:dyDescent="0.2">
      <c r="A279" s="2"/>
      <c r="B279" s="2"/>
      <c r="C279" s="2"/>
      <c r="D279" s="2"/>
      <c r="H279" s="2"/>
    </row>
    <row r="280" spans="1:8" x14ac:dyDescent="0.2">
      <c r="A280" s="2"/>
      <c r="B280" s="2"/>
      <c r="C280" s="2"/>
      <c r="D280" s="2"/>
      <c r="H280" s="2"/>
    </row>
    <row r="281" spans="1:8" x14ac:dyDescent="0.2">
      <c r="A281" s="2"/>
      <c r="B281" s="2"/>
      <c r="C281" s="2"/>
      <c r="D281" s="2"/>
      <c r="H281" s="2"/>
    </row>
    <row r="282" spans="1:8" x14ac:dyDescent="0.2">
      <c r="A282" s="2"/>
      <c r="B282" s="2"/>
      <c r="C282" s="2"/>
      <c r="D282" s="2"/>
      <c r="H282" s="2"/>
    </row>
    <row r="283" spans="1:8" x14ac:dyDescent="0.2">
      <c r="A283" s="2"/>
      <c r="B283" s="2"/>
      <c r="C283" s="2"/>
      <c r="D283" s="2"/>
      <c r="H283" s="2"/>
    </row>
    <row r="284" spans="1:8" x14ac:dyDescent="0.2">
      <c r="A284" s="2"/>
      <c r="B284" s="2"/>
      <c r="C284" s="2"/>
      <c r="D284" s="2"/>
      <c r="H284" s="2"/>
    </row>
    <row r="285" spans="1:8" x14ac:dyDescent="0.2">
      <c r="A285" s="2"/>
      <c r="B285" s="2"/>
      <c r="C285" s="2"/>
      <c r="D285" s="2"/>
      <c r="H285" s="2"/>
    </row>
    <row r="286" spans="1:8" x14ac:dyDescent="0.2">
      <c r="A286" s="2"/>
      <c r="B286" s="2"/>
      <c r="C286" s="2"/>
      <c r="D286" s="2"/>
      <c r="H286" s="2"/>
    </row>
    <row r="287" spans="1:8" x14ac:dyDescent="0.2">
      <c r="A287" s="2"/>
      <c r="B287" s="2"/>
      <c r="C287" s="2"/>
      <c r="D287" s="2"/>
      <c r="H287" s="2"/>
    </row>
    <row r="288" spans="1:8" x14ac:dyDescent="0.2">
      <c r="A288" s="2"/>
      <c r="B288" s="2"/>
      <c r="C288" s="2"/>
      <c r="D288" s="2"/>
      <c r="H288" s="2"/>
    </row>
    <row r="289" spans="1:8" x14ac:dyDescent="0.2">
      <c r="A289" s="2"/>
      <c r="B289" s="2"/>
      <c r="C289" s="2"/>
      <c r="D289" s="2"/>
      <c r="H289" s="2"/>
    </row>
    <row r="290" spans="1:8" x14ac:dyDescent="0.2">
      <c r="A290" s="2"/>
      <c r="B290" s="2"/>
      <c r="C290" s="2"/>
      <c r="D290" s="2"/>
      <c r="H290" s="2"/>
    </row>
    <row r="291" spans="1:8" x14ac:dyDescent="0.2">
      <c r="A291" s="2"/>
      <c r="B291" s="2"/>
      <c r="C291" s="2"/>
      <c r="D291" s="2"/>
      <c r="H291" s="2"/>
    </row>
    <row r="292" spans="1:8" x14ac:dyDescent="0.2">
      <c r="A292" s="2"/>
      <c r="B292" s="2"/>
      <c r="C292" s="2"/>
      <c r="D292" s="2"/>
      <c r="H292" s="2"/>
    </row>
    <row r="293" spans="1:8" x14ac:dyDescent="0.2">
      <c r="A293" s="2"/>
      <c r="B293" s="2"/>
      <c r="C293" s="2"/>
      <c r="D293" s="2"/>
      <c r="H293" s="2"/>
    </row>
    <row r="294" spans="1:8" x14ac:dyDescent="0.2">
      <c r="A294" s="2"/>
      <c r="B294" s="2"/>
      <c r="C294" s="2"/>
      <c r="D294" s="2"/>
      <c r="H294" s="2"/>
    </row>
    <row r="295" spans="1:8" x14ac:dyDescent="0.2">
      <c r="A295" s="2"/>
      <c r="B295" s="2"/>
      <c r="C295" s="2"/>
      <c r="D295" s="2"/>
      <c r="H295" s="2"/>
    </row>
    <row r="296" spans="1:8" x14ac:dyDescent="0.2">
      <c r="A296" s="2"/>
      <c r="B296" s="2"/>
      <c r="C296" s="2"/>
      <c r="D296" s="2"/>
      <c r="H296" s="2"/>
    </row>
    <row r="297" spans="1:8" x14ac:dyDescent="0.2">
      <c r="A297" s="2"/>
      <c r="B297" s="2"/>
      <c r="C297" s="2"/>
      <c r="D297" s="2"/>
      <c r="H297" s="2"/>
    </row>
    <row r="298" spans="1:8" x14ac:dyDescent="0.2">
      <c r="A298" s="2"/>
      <c r="B298" s="2"/>
      <c r="C298" s="2"/>
      <c r="D298" s="2"/>
      <c r="H298" s="2"/>
    </row>
    <row r="299" spans="1:8" x14ac:dyDescent="0.2">
      <c r="A299" s="2"/>
      <c r="B299" s="2"/>
      <c r="C299" s="2"/>
      <c r="D299" s="2"/>
      <c r="H299" s="2"/>
    </row>
    <row r="300" spans="1:8" x14ac:dyDescent="0.2">
      <c r="A300" s="2"/>
      <c r="B300" s="2"/>
      <c r="C300" s="2"/>
      <c r="D300" s="2"/>
      <c r="H300" s="2"/>
    </row>
    <row r="301" spans="1:8" x14ac:dyDescent="0.2">
      <c r="A301" s="2"/>
      <c r="B301" s="2"/>
      <c r="C301" s="2"/>
      <c r="D301" s="2"/>
      <c r="H301" s="2"/>
    </row>
    <row r="302" spans="1:8" x14ac:dyDescent="0.2">
      <c r="A302" s="2"/>
      <c r="B302" s="2"/>
      <c r="C302" s="2"/>
      <c r="D302" s="2"/>
      <c r="H302" s="2"/>
    </row>
    <row r="303" spans="1:8" x14ac:dyDescent="0.2">
      <c r="A303" s="2"/>
      <c r="B303" s="2"/>
      <c r="C303" s="2"/>
      <c r="D303" s="2"/>
      <c r="H303" s="2"/>
    </row>
    <row r="304" spans="1:8" x14ac:dyDescent="0.2">
      <c r="A304" s="2"/>
      <c r="B304" s="2"/>
      <c r="C304" s="2"/>
      <c r="D304" s="2"/>
      <c r="H304" s="2"/>
    </row>
    <row r="305" spans="1:8" x14ac:dyDescent="0.2">
      <c r="A305" s="2"/>
      <c r="B305" s="2"/>
      <c r="C305" s="2"/>
      <c r="D305" s="2"/>
      <c r="H305" s="2"/>
    </row>
    <row r="306" spans="1:8" x14ac:dyDescent="0.2">
      <c r="A306" s="2"/>
      <c r="B306" s="2"/>
      <c r="C306" s="2"/>
      <c r="D306" s="2"/>
      <c r="H306" s="2"/>
    </row>
    <row r="307" spans="1:8" x14ac:dyDescent="0.2">
      <c r="A307" s="2"/>
      <c r="B307" s="2"/>
      <c r="C307" s="2"/>
      <c r="D307" s="2"/>
      <c r="H307" s="2"/>
    </row>
    <row r="308" spans="1:8" x14ac:dyDescent="0.2">
      <c r="A308" s="2"/>
      <c r="B308" s="2"/>
      <c r="C308" s="2"/>
      <c r="D308" s="2"/>
      <c r="H308" s="2"/>
    </row>
    <row r="309" spans="1:8" x14ac:dyDescent="0.2">
      <c r="A309" s="2"/>
      <c r="B309" s="2"/>
      <c r="C309" s="2"/>
      <c r="D309" s="2"/>
      <c r="H309" s="2"/>
    </row>
    <row r="310" spans="1:8" x14ac:dyDescent="0.2">
      <c r="A310" s="2"/>
      <c r="B310" s="2"/>
      <c r="C310" s="2"/>
      <c r="D310" s="2"/>
      <c r="H310" s="2"/>
    </row>
    <row r="311" spans="1:8" x14ac:dyDescent="0.2">
      <c r="A311" s="2"/>
      <c r="B311" s="2"/>
      <c r="C311" s="2"/>
      <c r="D311" s="2"/>
      <c r="H311" s="2"/>
    </row>
    <row r="312" spans="1:8" x14ac:dyDescent="0.2">
      <c r="A312" s="2"/>
      <c r="B312" s="2"/>
      <c r="C312" s="2"/>
      <c r="D312" s="2"/>
      <c r="H312" s="2"/>
    </row>
    <row r="313" spans="1:8" x14ac:dyDescent="0.2">
      <c r="A313" s="2"/>
      <c r="B313" s="2"/>
      <c r="C313" s="2"/>
      <c r="D313" s="2"/>
      <c r="H313" s="2"/>
    </row>
    <row r="314" spans="1:8" x14ac:dyDescent="0.2">
      <c r="A314" s="2"/>
      <c r="B314" s="2"/>
      <c r="C314" s="2"/>
      <c r="D314" s="2"/>
      <c r="H314" s="2"/>
    </row>
    <row r="315" spans="1:8" x14ac:dyDescent="0.2">
      <c r="A315" s="2"/>
      <c r="B315" s="2"/>
      <c r="C315" s="2"/>
      <c r="D315" s="2"/>
      <c r="H315" s="2"/>
    </row>
    <row r="316" spans="1:8" x14ac:dyDescent="0.2">
      <c r="A316" s="2"/>
      <c r="B316" s="2"/>
      <c r="C316" s="2"/>
      <c r="D316" s="2"/>
      <c r="H316" s="2"/>
    </row>
    <row r="317" spans="1:8" x14ac:dyDescent="0.2">
      <c r="A317" s="2"/>
      <c r="B317" s="2"/>
      <c r="C317" s="2"/>
      <c r="D317" s="2"/>
      <c r="H317" s="2"/>
    </row>
    <row r="318" spans="1:8" x14ac:dyDescent="0.2">
      <c r="A318" s="2"/>
      <c r="B318" s="2"/>
      <c r="C318" s="2"/>
      <c r="D318" s="2"/>
      <c r="H318" s="2"/>
    </row>
    <row r="319" spans="1:8" x14ac:dyDescent="0.2">
      <c r="A319" s="2"/>
      <c r="B319" s="2"/>
      <c r="C319" s="2"/>
      <c r="D319" s="2"/>
      <c r="H319" s="2"/>
    </row>
    <row r="320" spans="1:8" x14ac:dyDescent="0.2">
      <c r="A320" s="2"/>
      <c r="B320" s="2"/>
      <c r="C320" s="2"/>
      <c r="D320" s="2"/>
      <c r="H320" s="2"/>
    </row>
    <row r="321" spans="1:8" x14ac:dyDescent="0.2">
      <c r="A321" s="2"/>
      <c r="B321" s="2"/>
      <c r="C321" s="2"/>
      <c r="D321" s="2"/>
      <c r="H321" s="2"/>
    </row>
    <row r="322" spans="1:8" x14ac:dyDescent="0.2">
      <c r="A322" s="2"/>
      <c r="B322" s="2"/>
      <c r="C322" s="2"/>
      <c r="D322" s="2"/>
      <c r="H322" s="2"/>
    </row>
    <row r="323" spans="1:8" x14ac:dyDescent="0.2">
      <c r="A323" s="2"/>
      <c r="B323" s="2"/>
      <c r="C323" s="2"/>
      <c r="D323" s="2"/>
      <c r="H323" s="2"/>
    </row>
    <row r="324" spans="1:8" x14ac:dyDescent="0.2">
      <c r="A324" s="2"/>
      <c r="B324" s="2"/>
      <c r="C324" s="2"/>
      <c r="D324" s="2"/>
      <c r="H324" s="2"/>
    </row>
    <row r="325" spans="1:8" x14ac:dyDescent="0.2">
      <c r="A325" s="2"/>
      <c r="B325" s="2"/>
      <c r="C325" s="2"/>
      <c r="D325" s="2"/>
      <c r="H325" s="2"/>
    </row>
    <row r="326" spans="1:8" x14ac:dyDescent="0.2">
      <c r="A326" s="2"/>
      <c r="B326" s="2"/>
      <c r="C326" s="2"/>
      <c r="D326" s="2"/>
      <c r="H326" s="2"/>
    </row>
    <row r="327" spans="1:8" x14ac:dyDescent="0.2">
      <c r="A327" s="2"/>
      <c r="B327" s="2"/>
      <c r="C327" s="2"/>
      <c r="D327" s="2"/>
      <c r="H327" s="2"/>
    </row>
    <row r="328" spans="1:8" x14ac:dyDescent="0.2">
      <c r="A328" s="2"/>
      <c r="B328" s="2"/>
      <c r="C328" s="2"/>
      <c r="D328" s="2"/>
      <c r="H328" s="2"/>
    </row>
    <row r="329" spans="1:8" x14ac:dyDescent="0.2">
      <c r="A329" s="2"/>
      <c r="B329" s="2"/>
      <c r="C329" s="2"/>
      <c r="D329" s="2"/>
      <c r="H329" s="2"/>
    </row>
    <row r="330" spans="1:8" x14ac:dyDescent="0.2">
      <c r="A330" s="2"/>
      <c r="B330" s="2"/>
      <c r="C330" s="2"/>
      <c r="D330" s="2"/>
      <c r="H330" s="2"/>
    </row>
    <row r="331" spans="1:8" x14ac:dyDescent="0.2">
      <c r="A331" s="2"/>
      <c r="B331" s="2"/>
      <c r="C331" s="2"/>
      <c r="D331" s="2"/>
      <c r="H331" s="2"/>
    </row>
    <row r="332" spans="1:8" x14ac:dyDescent="0.2">
      <c r="A332" s="2"/>
      <c r="B332" s="2"/>
      <c r="C332" s="2"/>
      <c r="D332" s="2"/>
      <c r="H332" s="2"/>
    </row>
    <row r="333" spans="1:8" x14ac:dyDescent="0.2">
      <c r="A333" s="2"/>
      <c r="B333" s="2"/>
      <c r="C333" s="2"/>
      <c r="D333" s="2"/>
      <c r="H333" s="2"/>
    </row>
    <row r="334" spans="1:8" x14ac:dyDescent="0.2">
      <c r="A334" s="2"/>
      <c r="B334" s="2"/>
      <c r="C334" s="2"/>
      <c r="D334" s="2"/>
      <c r="H334" s="2"/>
    </row>
    <row r="335" spans="1:8" x14ac:dyDescent="0.2">
      <c r="A335" s="2"/>
      <c r="B335" s="2"/>
      <c r="C335" s="2"/>
      <c r="D335" s="2"/>
      <c r="H335" s="2"/>
    </row>
    <row r="336" spans="1:8" x14ac:dyDescent="0.2">
      <c r="A336" s="2"/>
      <c r="B336" s="2"/>
      <c r="C336" s="2"/>
      <c r="D336" s="2"/>
      <c r="H336" s="2"/>
    </row>
    <row r="337" spans="1:8" x14ac:dyDescent="0.2">
      <c r="A337" s="2"/>
      <c r="B337" s="2"/>
      <c r="C337" s="2"/>
      <c r="D337" s="2"/>
      <c r="H337" s="2"/>
    </row>
    <row r="338" spans="1:8" x14ac:dyDescent="0.2">
      <c r="A338" s="2"/>
      <c r="B338" s="2"/>
      <c r="C338" s="2"/>
      <c r="D338" s="2"/>
      <c r="H338" s="2"/>
    </row>
    <row r="339" spans="1:8" x14ac:dyDescent="0.2">
      <c r="A339" s="2"/>
      <c r="B339" s="2"/>
      <c r="C339" s="2"/>
      <c r="D339" s="2"/>
      <c r="H339" s="2"/>
    </row>
    <row r="340" spans="1:8" x14ac:dyDescent="0.2">
      <c r="A340" s="2"/>
      <c r="B340" s="2"/>
      <c r="C340" s="2"/>
      <c r="D340" s="2"/>
      <c r="H340" s="2"/>
    </row>
    <row r="341" spans="1:8" x14ac:dyDescent="0.2">
      <c r="A341" s="2"/>
      <c r="B341" s="2"/>
      <c r="C341" s="2"/>
      <c r="D341" s="2"/>
      <c r="H341" s="2"/>
    </row>
    <row r="342" spans="1:8" x14ac:dyDescent="0.2">
      <c r="A342" s="2"/>
      <c r="B342" s="2"/>
      <c r="C342" s="2"/>
      <c r="D342" s="2"/>
      <c r="H342" s="2"/>
    </row>
    <row r="343" spans="1:8" x14ac:dyDescent="0.2">
      <c r="A343" s="2"/>
      <c r="B343" s="2"/>
      <c r="C343" s="2"/>
      <c r="D343" s="2"/>
      <c r="H343" s="2"/>
    </row>
    <row r="344" spans="1:8" x14ac:dyDescent="0.2">
      <c r="A344" s="2"/>
      <c r="B344" s="2"/>
      <c r="C344" s="2"/>
      <c r="D344" s="2"/>
      <c r="H344" s="2"/>
    </row>
    <row r="345" spans="1:8" x14ac:dyDescent="0.2">
      <c r="A345" s="2"/>
      <c r="B345" s="2"/>
      <c r="C345" s="2"/>
      <c r="D345" s="2"/>
      <c r="H345" s="2"/>
    </row>
    <row r="346" spans="1:8" x14ac:dyDescent="0.2">
      <c r="A346" s="2"/>
      <c r="B346" s="2"/>
      <c r="C346" s="2"/>
      <c r="D346" s="2"/>
      <c r="H346" s="2"/>
    </row>
    <row r="347" spans="1:8" x14ac:dyDescent="0.2">
      <c r="A347" s="2"/>
      <c r="B347" s="2"/>
      <c r="C347" s="2"/>
      <c r="D347" s="2"/>
      <c r="H347" s="2"/>
    </row>
    <row r="348" spans="1:8" x14ac:dyDescent="0.2">
      <c r="A348" s="2"/>
      <c r="B348" s="2"/>
      <c r="C348" s="2"/>
      <c r="D348" s="2"/>
      <c r="H348" s="2"/>
    </row>
    <row r="349" spans="1:8" x14ac:dyDescent="0.2">
      <c r="A349" s="2"/>
      <c r="B349" s="2"/>
      <c r="C349" s="2"/>
      <c r="D349" s="2"/>
      <c r="H349" s="2"/>
    </row>
    <row r="350" spans="1:8" x14ac:dyDescent="0.2">
      <c r="A350" s="2"/>
      <c r="B350" s="2"/>
      <c r="C350" s="2"/>
      <c r="D350" s="2"/>
      <c r="H350" s="2"/>
    </row>
    <row r="351" spans="1:8" x14ac:dyDescent="0.2">
      <c r="A351" s="2"/>
      <c r="B351" s="2"/>
      <c r="C351" s="2"/>
      <c r="D351" s="2"/>
      <c r="H351" s="2"/>
    </row>
    <row r="352" spans="1:8" x14ac:dyDescent="0.2">
      <c r="A352" s="2"/>
      <c r="B352" s="2"/>
      <c r="C352" s="2"/>
      <c r="D352" s="2"/>
      <c r="H352" s="2"/>
    </row>
    <row r="353" spans="1:8" x14ac:dyDescent="0.2">
      <c r="A353" s="2"/>
      <c r="B353" s="2"/>
      <c r="C353" s="2"/>
      <c r="D353" s="2"/>
      <c r="H353" s="2"/>
    </row>
    <row r="354" spans="1:8" x14ac:dyDescent="0.2">
      <c r="A354" s="2"/>
      <c r="B354" s="2"/>
      <c r="C354" s="2"/>
      <c r="D354" s="2"/>
      <c r="H354" s="2"/>
    </row>
    <row r="355" spans="1:8" x14ac:dyDescent="0.2">
      <c r="A355" s="2"/>
      <c r="B355" s="2"/>
      <c r="C355" s="2"/>
      <c r="D355" s="2"/>
      <c r="H355" s="2"/>
    </row>
    <row r="356" spans="1:8" x14ac:dyDescent="0.2">
      <c r="A356" s="2"/>
      <c r="B356" s="2"/>
      <c r="C356" s="2"/>
      <c r="D356" s="2"/>
      <c r="H356" s="2"/>
    </row>
    <row r="357" spans="1:8" x14ac:dyDescent="0.2">
      <c r="A357" s="2"/>
      <c r="B357" s="2"/>
      <c r="C357" s="2"/>
      <c r="D357" s="2"/>
      <c r="H357" s="2"/>
    </row>
    <row r="358" spans="1:8" x14ac:dyDescent="0.2">
      <c r="A358" s="2"/>
      <c r="B358" s="2"/>
      <c r="C358" s="2"/>
      <c r="D358" s="2"/>
      <c r="H358" s="2"/>
    </row>
    <row r="359" spans="1:8" x14ac:dyDescent="0.2">
      <c r="A359" s="2"/>
      <c r="B359" s="2"/>
      <c r="C359" s="2"/>
      <c r="D359" s="2"/>
      <c r="H359" s="2"/>
    </row>
    <row r="360" spans="1:8" x14ac:dyDescent="0.2">
      <c r="A360" s="2"/>
      <c r="B360" s="2"/>
      <c r="C360" s="2"/>
      <c r="D360" s="2"/>
      <c r="H360" s="2"/>
    </row>
    <row r="361" spans="1:8" x14ac:dyDescent="0.2">
      <c r="A361" s="2"/>
      <c r="B361" s="2"/>
      <c r="C361" s="2"/>
      <c r="D361" s="2"/>
      <c r="H361" s="2"/>
    </row>
    <row r="362" spans="1:8" x14ac:dyDescent="0.2">
      <c r="A362" s="2"/>
      <c r="B362" s="2"/>
      <c r="C362" s="2"/>
      <c r="D362" s="2"/>
      <c r="H362" s="2"/>
    </row>
    <row r="363" spans="1:8" x14ac:dyDescent="0.2">
      <c r="A363" s="2"/>
      <c r="B363" s="2"/>
      <c r="C363" s="2"/>
      <c r="D363" s="2"/>
      <c r="H363" s="2"/>
    </row>
    <row r="364" spans="1:8" x14ac:dyDescent="0.2">
      <c r="A364" s="2"/>
      <c r="B364" s="2"/>
      <c r="C364" s="2"/>
      <c r="D364" s="2"/>
      <c r="H364" s="2"/>
    </row>
    <row r="365" spans="1:8" x14ac:dyDescent="0.2">
      <c r="A365" s="2"/>
      <c r="B365" s="2"/>
      <c r="C365" s="2"/>
      <c r="D365" s="2"/>
      <c r="H365" s="2"/>
    </row>
    <row r="366" spans="1:8" x14ac:dyDescent="0.2">
      <c r="A366" s="2"/>
      <c r="B366" s="2"/>
      <c r="C366" s="2"/>
      <c r="D366" s="2"/>
      <c r="H366" s="2"/>
    </row>
    <row r="367" spans="1:8" x14ac:dyDescent="0.2">
      <c r="A367" s="2"/>
      <c r="B367" s="2"/>
      <c r="C367" s="2"/>
      <c r="D367" s="2"/>
      <c r="H367" s="2"/>
    </row>
    <row r="368" spans="1:8" x14ac:dyDescent="0.2">
      <c r="A368" s="2"/>
      <c r="B368" s="2"/>
      <c r="C368" s="2"/>
      <c r="D368" s="2"/>
      <c r="H368" s="2"/>
    </row>
    <row r="369" spans="1:8" x14ac:dyDescent="0.2">
      <c r="A369" s="2"/>
      <c r="B369" s="2"/>
      <c r="C369" s="2"/>
      <c r="D369" s="2"/>
      <c r="H369" s="2"/>
    </row>
    <row r="370" spans="1:8" x14ac:dyDescent="0.2">
      <c r="A370" s="2"/>
      <c r="B370" s="2"/>
      <c r="C370" s="2"/>
      <c r="D370" s="2"/>
      <c r="H370" s="2"/>
    </row>
    <row r="371" spans="1:8" x14ac:dyDescent="0.2">
      <c r="A371" s="2"/>
      <c r="B371" s="2"/>
      <c r="C371" s="2"/>
      <c r="D371" s="2"/>
      <c r="H371" s="2"/>
    </row>
    <row r="372" spans="1:8" x14ac:dyDescent="0.2">
      <c r="A372" s="2"/>
      <c r="B372" s="2"/>
      <c r="C372" s="2"/>
      <c r="D372" s="2"/>
      <c r="H372" s="2"/>
    </row>
    <row r="373" spans="1:8" x14ac:dyDescent="0.2">
      <c r="A373" s="2"/>
      <c r="B373" s="2"/>
      <c r="C373" s="2"/>
      <c r="D373" s="2"/>
      <c r="H373" s="2"/>
    </row>
    <row r="374" spans="1:8" x14ac:dyDescent="0.2">
      <c r="A374" s="2"/>
      <c r="B374" s="2"/>
      <c r="C374" s="2"/>
      <c r="D374" s="2"/>
      <c r="H374" s="2"/>
    </row>
    <row r="375" spans="1:8" x14ac:dyDescent="0.2">
      <c r="A375" s="2"/>
      <c r="B375" s="2"/>
      <c r="C375" s="2"/>
      <c r="D375" s="2"/>
      <c r="H375" s="2"/>
    </row>
    <row r="376" spans="1:8" x14ac:dyDescent="0.2">
      <c r="A376" s="2"/>
      <c r="B376" s="2"/>
      <c r="C376" s="2"/>
      <c r="D376" s="2"/>
      <c r="H376" s="2"/>
    </row>
    <row r="377" spans="1:8" x14ac:dyDescent="0.2">
      <c r="A377" s="2"/>
      <c r="B377" s="2"/>
      <c r="C377" s="2"/>
      <c r="D377" s="2"/>
      <c r="H377" s="2"/>
    </row>
    <row r="378" spans="1:8" x14ac:dyDescent="0.2">
      <c r="A378" s="2"/>
      <c r="B378" s="2"/>
      <c r="C378" s="2"/>
      <c r="D378" s="2"/>
      <c r="H378" s="2"/>
    </row>
    <row r="379" spans="1:8" x14ac:dyDescent="0.2">
      <c r="A379" s="2"/>
      <c r="B379" s="2"/>
      <c r="C379" s="2"/>
      <c r="D379" s="2"/>
      <c r="H379" s="2"/>
    </row>
    <row r="380" spans="1:8" x14ac:dyDescent="0.2">
      <c r="A380" s="2"/>
      <c r="B380" s="2"/>
      <c r="C380" s="2"/>
      <c r="D380" s="2"/>
      <c r="H380" s="2"/>
    </row>
    <row r="381" spans="1:8" x14ac:dyDescent="0.2">
      <c r="A381" s="2"/>
      <c r="B381" s="2"/>
      <c r="C381" s="2"/>
      <c r="D381" s="2"/>
      <c r="H381" s="2"/>
    </row>
    <row r="382" spans="1:8" x14ac:dyDescent="0.2">
      <c r="A382" s="2"/>
      <c r="B382" s="2"/>
      <c r="C382" s="2"/>
      <c r="D382" s="2"/>
      <c r="H382" s="2"/>
    </row>
    <row r="383" spans="1:8" x14ac:dyDescent="0.2">
      <c r="A383" s="2"/>
      <c r="B383" s="2"/>
      <c r="C383" s="2"/>
      <c r="D383" s="2"/>
      <c r="H383" s="2"/>
    </row>
    <row r="384" spans="1:8" x14ac:dyDescent="0.2">
      <c r="A384" s="2"/>
      <c r="B384" s="2"/>
      <c r="C384" s="2"/>
      <c r="D384" s="2"/>
      <c r="H384" s="2"/>
    </row>
    <row r="385" spans="1:8" x14ac:dyDescent="0.2">
      <c r="A385" s="2"/>
      <c r="B385" s="2"/>
      <c r="C385" s="2"/>
      <c r="D385" s="2"/>
      <c r="H385" s="2"/>
    </row>
    <row r="386" spans="1:8" x14ac:dyDescent="0.2">
      <c r="A386" s="2"/>
      <c r="B386" s="2"/>
      <c r="C386" s="2"/>
      <c r="D386" s="2"/>
      <c r="H386" s="2"/>
    </row>
    <row r="387" spans="1:8" x14ac:dyDescent="0.2">
      <c r="A387" s="2"/>
      <c r="B387" s="2"/>
      <c r="C387" s="2"/>
      <c r="D387" s="2"/>
      <c r="H387" s="2"/>
    </row>
    <row r="388" spans="1:8" x14ac:dyDescent="0.2">
      <c r="A388" s="2"/>
      <c r="B388" s="2"/>
      <c r="C388" s="2"/>
      <c r="D388" s="2"/>
      <c r="H388" s="2"/>
    </row>
    <row r="389" spans="1:8" x14ac:dyDescent="0.2">
      <c r="A389" s="2"/>
      <c r="B389" s="2"/>
      <c r="C389" s="2"/>
      <c r="D389" s="2"/>
      <c r="H389" s="2"/>
    </row>
    <row r="390" spans="1:8" x14ac:dyDescent="0.2">
      <c r="A390" s="2"/>
      <c r="B390" s="2"/>
      <c r="C390" s="2"/>
      <c r="D390" s="2"/>
      <c r="H390" s="2"/>
    </row>
    <row r="391" spans="1:8" x14ac:dyDescent="0.2">
      <c r="A391" s="2"/>
      <c r="B391" s="2"/>
      <c r="C391" s="2"/>
      <c r="D391" s="2"/>
      <c r="H391" s="2"/>
    </row>
    <row r="392" spans="1:8" x14ac:dyDescent="0.2">
      <c r="A392" s="2"/>
      <c r="B392" s="2"/>
      <c r="C392" s="2"/>
      <c r="D392" s="2"/>
      <c r="H392" s="2"/>
    </row>
    <row r="393" spans="1:8" x14ac:dyDescent="0.2">
      <c r="A393" s="2"/>
      <c r="B393" s="2"/>
      <c r="C393" s="2"/>
      <c r="D393" s="2"/>
      <c r="H393" s="2"/>
    </row>
    <row r="394" spans="1:8" x14ac:dyDescent="0.2">
      <c r="A394" s="2"/>
      <c r="B394" s="2"/>
      <c r="C394" s="2"/>
      <c r="D394" s="2"/>
      <c r="H394" s="2"/>
    </row>
    <row r="395" spans="1:8" x14ac:dyDescent="0.2">
      <c r="A395" s="2"/>
      <c r="B395" s="2"/>
      <c r="C395" s="2"/>
      <c r="D395" s="2"/>
      <c r="H395" s="2"/>
    </row>
    <row r="396" spans="1:8" x14ac:dyDescent="0.2">
      <c r="A396" s="2"/>
      <c r="B396" s="2"/>
      <c r="C396" s="2"/>
      <c r="D396" s="2"/>
      <c r="H396" s="2"/>
    </row>
    <row r="397" spans="1:8" x14ac:dyDescent="0.2">
      <c r="A397" s="2"/>
      <c r="B397" s="2"/>
      <c r="C397" s="2"/>
      <c r="D397" s="2"/>
      <c r="H397" s="2"/>
    </row>
    <row r="398" spans="1:8" x14ac:dyDescent="0.2">
      <c r="A398" s="2"/>
      <c r="B398" s="2"/>
      <c r="C398" s="2"/>
      <c r="D398" s="2"/>
      <c r="H398" s="2"/>
    </row>
    <row r="399" spans="1:8" x14ac:dyDescent="0.2">
      <c r="A399" s="2"/>
      <c r="B399" s="2"/>
      <c r="C399" s="2"/>
      <c r="D399" s="2"/>
      <c r="H399" s="2"/>
    </row>
    <row r="400" spans="1:8" x14ac:dyDescent="0.2">
      <c r="A400" s="2"/>
      <c r="B400" s="2"/>
      <c r="C400" s="2"/>
      <c r="D400" s="2"/>
      <c r="H400" s="2"/>
    </row>
    <row r="401" spans="1:8" x14ac:dyDescent="0.2">
      <c r="A401" s="2"/>
      <c r="B401" s="2"/>
      <c r="C401" s="2"/>
      <c r="D401" s="2"/>
      <c r="H401" s="2"/>
    </row>
    <row r="402" spans="1:8" x14ac:dyDescent="0.2">
      <c r="A402" s="2"/>
      <c r="B402" s="2"/>
      <c r="C402" s="2"/>
      <c r="D402" s="2"/>
      <c r="H402" s="2"/>
    </row>
    <row r="403" spans="1:8" x14ac:dyDescent="0.2">
      <c r="A403" s="2"/>
      <c r="B403" s="2"/>
      <c r="C403" s="2"/>
      <c r="D403" s="2"/>
      <c r="H403" s="2"/>
    </row>
    <row r="404" spans="1:8" x14ac:dyDescent="0.2">
      <c r="A404" s="2"/>
      <c r="B404" s="2"/>
      <c r="C404" s="2"/>
      <c r="D404" s="2"/>
      <c r="H404" s="2"/>
    </row>
    <row r="405" spans="1:8" x14ac:dyDescent="0.2">
      <c r="A405" s="2"/>
      <c r="B405" s="2"/>
      <c r="C405" s="2"/>
      <c r="D405" s="2"/>
      <c r="H405" s="2"/>
    </row>
    <row r="406" spans="1:8" x14ac:dyDescent="0.2">
      <c r="A406" s="2"/>
      <c r="B406" s="2"/>
      <c r="C406" s="2"/>
      <c r="D406" s="2"/>
      <c r="H406" s="2"/>
    </row>
    <row r="407" spans="1:8" x14ac:dyDescent="0.2">
      <c r="A407" s="2"/>
      <c r="B407" s="2"/>
      <c r="C407" s="2"/>
      <c r="D407" s="2"/>
      <c r="H407" s="2"/>
    </row>
    <row r="408" spans="1:8" x14ac:dyDescent="0.2">
      <c r="A408" s="2"/>
      <c r="B408" s="2"/>
      <c r="C408" s="2"/>
      <c r="D408" s="2"/>
      <c r="H408" s="2"/>
    </row>
    <row r="409" spans="1:8" x14ac:dyDescent="0.2">
      <c r="A409" s="2"/>
      <c r="B409" s="2"/>
      <c r="C409" s="2"/>
      <c r="D409" s="2"/>
      <c r="H409" s="2"/>
    </row>
    <row r="410" spans="1:8" x14ac:dyDescent="0.2">
      <c r="A410" s="2"/>
      <c r="B410" s="2"/>
      <c r="C410" s="2"/>
      <c r="D410" s="2"/>
      <c r="H410" s="2"/>
    </row>
    <row r="411" spans="1:8" x14ac:dyDescent="0.2">
      <c r="A411" s="2"/>
      <c r="B411" s="2"/>
      <c r="C411" s="2"/>
      <c r="D411" s="2"/>
      <c r="H411" s="2"/>
    </row>
    <row r="412" spans="1:8" x14ac:dyDescent="0.2">
      <c r="A412" s="2"/>
      <c r="B412" s="2"/>
      <c r="C412" s="2"/>
      <c r="D412" s="2"/>
      <c r="H412" s="2"/>
    </row>
    <row r="413" spans="1:8" x14ac:dyDescent="0.2">
      <c r="A413" s="2"/>
      <c r="B413" s="2"/>
      <c r="C413" s="2"/>
      <c r="D413" s="2"/>
      <c r="H413" s="2"/>
    </row>
    <row r="414" spans="1:8" x14ac:dyDescent="0.2">
      <c r="A414" s="2"/>
      <c r="B414" s="2"/>
      <c r="C414" s="2"/>
      <c r="D414" s="2"/>
      <c r="H414" s="2"/>
    </row>
    <row r="415" spans="1:8" x14ac:dyDescent="0.2">
      <c r="A415" s="2"/>
      <c r="B415" s="2"/>
      <c r="C415" s="2"/>
      <c r="D415" s="2"/>
      <c r="H415" s="2"/>
    </row>
    <row r="416" spans="1:8" x14ac:dyDescent="0.2">
      <c r="A416" s="2"/>
      <c r="B416" s="2"/>
      <c r="C416" s="2"/>
      <c r="D416" s="2"/>
      <c r="H416" s="2"/>
    </row>
    <row r="417" spans="1:8" x14ac:dyDescent="0.2">
      <c r="A417" s="2"/>
      <c r="B417" s="2"/>
      <c r="C417" s="2"/>
      <c r="D417" s="2"/>
      <c r="H417" s="2"/>
    </row>
    <row r="418" spans="1:8" x14ac:dyDescent="0.2">
      <c r="A418" s="2"/>
      <c r="B418" s="2"/>
      <c r="C418" s="2"/>
      <c r="D418" s="2"/>
      <c r="H418" s="2"/>
    </row>
    <row r="419" spans="1:8" x14ac:dyDescent="0.2">
      <c r="A419" s="2"/>
      <c r="B419" s="2"/>
      <c r="C419" s="2"/>
      <c r="D419" s="2"/>
      <c r="H419" s="2"/>
    </row>
    <row r="420" spans="1:8" x14ac:dyDescent="0.2">
      <c r="A420" s="2"/>
      <c r="B420" s="2"/>
      <c r="C420" s="2"/>
      <c r="D420" s="2"/>
      <c r="H420" s="2"/>
    </row>
    <row r="421" spans="1:8" x14ac:dyDescent="0.2">
      <c r="A421" s="2"/>
      <c r="B421" s="2"/>
      <c r="C421" s="2"/>
      <c r="D421" s="2"/>
      <c r="H421" s="2"/>
    </row>
    <row r="422" spans="1:8" x14ac:dyDescent="0.2">
      <c r="A422" s="2"/>
      <c r="B422" s="2"/>
      <c r="C422" s="2"/>
      <c r="D422" s="2"/>
      <c r="H422" s="2"/>
    </row>
    <row r="423" spans="1:8" x14ac:dyDescent="0.2">
      <c r="A423" s="2"/>
      <c r="B423" s="2"/>
      <c r="C423" s="2"/>
      <c r="D423" s="2"/>
      <c r="H423" s="2"/>
    </row>
    <row r="424" spans="1:8" x14ac:dyDescent="0.2">
      <c r="A424" s="2"/>
      <c r="B424" s="2"/>
      <c r="C424" s="2"/>
      <c r="D424" s="2"/>
      <c r="H424" s="2"/>
    </row>
    <row r="425" spans="1:8" x14ac:dyDescent="0.2">
      <c r="A425" s="2"/>
      <c r="B425" s="2"/>
      <c r="C425" s="2"/>
      <c r="D425" s="2"/>
      <c r="H425" s="2"/>
    </row>
    <row r="426" spans="1:8" x14ac:dyDescent="0.2">
      <c r="A426" s="2"/>
      <c r="B426" s="2"/>
      <c r="C426" s="2"/>
      <c r="D426" s="2"/>
      <c r="H426" s="2"/>
    </row>
    <row r="427" spans="1:8" x14ac:dyDescent="0.2">
      <c r="A427" s="2"/>
      <c r="B427" s="2"/>
      <c r="C427" s="2"/>
      <c r="D427" s="2"/>
      <c r="H427" s="2"/>
    </row>
    <row r="428" spans="1:8" x14ac:dyDescent="0.2">
      <c r="A428" s="2"/>
      <c r="B428" s="2"/>
      <c r="C428" s="2"/>
      <c r="D428" s="2"/>
      <c r="H428" s="2"/>
    </row>
    <row r="429" spans="1:8" x14ac:dyDescent="0.2">
      <c r="A429" s="2"/>
      <c r="B429" s="2"/>
      <c r="C429" s="2"/>
      <c r="D429" s="2"/>
      <c r="H429" s="2"/>
    </row>
    <row r="430" spans="1:8" x14ac:dyDescent="0.2">
      <c r="A430" s="2"/>
      <c r="B430" s="2"/>
      <c r="C430" s="2"/>
      <c r="D430" s="2"/>
      <c r="H430" s="2"/>
    </row>
    <row r="431" spans="1:8" x14ac:dyDescent="0.2">
      <c r="A431" s="2"/>
      <c r="B431" s="2"/>
      <c r="C431" s="2"/>
      <c r="D431" s="2"/>
      <c r="H431" s="2"/>
    </row>
    <row r="432" spans="1:8" x14ac:dyDescent="0.2">
      <c r="A432" s="2"/>
      <c r="B432" s="2"/>
      <c r="C432" s="2"/>
      <c r="D432" s="2"/>
      <c r="H432" s="2"/>
    </row>
    <row r="433" spans="1:8" x14ac:dyDescent="0.2">
      <c r="A433" s="2"/>
      <c r="B433" s="2"/>
      <c r="C433" s="2"/>
      <c r="D433" s="2"/>
      <c r="H433" s="2"/>
    </row>
    <row r="434" spans="1:8" x14ac:dyDescent="0.2">
      <c r="A434" s="2"/>
      <c r="B434" s="2"/>
      <c r="C434" s="2"/>
      <c r="D434" s="2"/>
      <c r="H434" s="2"/>
    </row>
  </sheetData>
  <mergeCells count="8">
    <mergeCell ref="A1:H1"/>
    <mergeCell ref="A12:A13"/>
    <mergeCell ref="B12:B13"/>
    <mergeCell ref="C12:C13"/>
    <mergeCell ref="D12:D13"/>
    <mergeCell ref="E12:G12"/>
    <mergeCell ref="H12:H13"/>
    <mergeCell ref="A3:H3"/>
  </mergeCells>
  <pageMargins left="0.6692913385826772" right="0.19685039370078741" top="0.59" bottom="0.35433070866141736" header="0.19685039370078741" footer="0.19685039370078741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5"/>
  <sheetViews>
    <sheetView topLeftCell="A22" workbookViewId="0">
      <selection activeCell="B42" sqref="B42"/>
    </sheetView>
  </sheetViews>
  <sheetFormatPr defaultRowHeight="12.75" x14ac:dyDescent="0.2"/>
  <cols>
    <col min="1" max="1" width="9.140625" style="27"/>
    <col min="2" max="2" width="57.7109375" style="27" customWidth="1"/>
    <col min="3" max="3" width="24.28515625" style="27" customWidth="1"/>
    <col min="4" max="4" width="10.5703125" style="27" bestFit="1" customWidth="1"/>
    <col min="5" max="5" width="9.140625" style="27"/>
    <col min="6" max="6" width="11.28515625" style="27" bestFit="1" customWidth="1"/>
    <col min="7" max="16384" width="9.140625" style="27"/>
  </cols>
  <sheetData>
    <row r="1" spans="1:8" x14ac:dyDescent="0.2">
      <c r="C1" s="28" t="s">
        <v>17</v>
      </c>
    </row>
    <row r="3" spans="1:8" s="1" customFormat="1" ht="15.75" x14ac:dyDescent="0.2">
      <c r="B3" s="29"/>
      <c r="C3" s="30" t="s">
        <v>18</v>
      </c>
      <c r="D3" s="29"/>
      <c r="E3" s="29"/>
      <c r="F3" s="29"/>
      <c r="G3" s="29"/>
    </row>
    <row r="5" spans="1:8" s="1" customFormat="1" x14ac:dyDescent="0.2">
      <c r="C5" s="31" t="s">
        <v>19</v>
      </c>
    </row>
    <row r="6" spans="1:8" s="1" customFormat="1" x14ac:dyDescent="0.2">
      <c r="C6" s="31" t="s">
        <v>20</v>
      </c>
    </row>
    <row r="7" spans="1:8" s="1" customFormat="1" x14ac:dyDescent="0.2"/>
    <row r="8" spans="1:8" s="1" customFormat="1" ht="15.75" x14ac:dyDescent="0.25">
      <c r="A8" s="145" t="s">
        <v>21</v>
      </c>
      <c r="B8" s="145"/>
      <c r="C8" s="145"/>
    </row>
    <row r="9" spans="1:8" s="1" customFormat="1" ht="15" x14ac:dyDescent="0.25">
      <c r="A9" s="32"/>
      <c r="B9" s="32"/>
      <c r="C9" s="32"/>
    </row>
    <row r="10" spans="1:8" s="1" customFormat="1" ht="14.25" customHeight="1" x14ac:dyDescent="0.2">
      <c r="A10" s="144" t="s">
        <v>77</v>
      </c>
      <c r="B10" s="144"/>
      <c r="C10" s="144"/>
      <c r="D10" s="144"/>
      <c r="E10" s="144"/>
      <c r="F10" s="144"/>
      <c r="G10" s="144"/>
      <c r="H10" s="144"/>
    </row>
    <row r="11" spans="1:8" s="1" customFormat="1" ht="15" x14ac:dyDescent="0.25">
      <c r="A11" s="115" t="s">
        <v>78</v>
      </c>
      <c r="B11" s="32"/>
      <c r="C11" s="32"/>
      <c r="D11" s="32"/>
      <c r="E11" s="32"/>
      <c r="F11" s="32"/>
      <c r="G11" s="32"/>
      <c r="H11" s="32"/>
    </row>
    <row r="12" spans="1:8" s="1" customFormat="1" ht="15" x14ac:dyDescent="0.25">
      <c r="A12" s="115" t="s">
        <v>79</v>
      </c>
      <c r="B12" s="32"/>
      <c r="C12" s="32"/>
      <c r="D12" s="32"/>
      <c r="E12" s="32"/>
      <c r="F12" s="32"/>
      <c r="G12" s="32"/>
      <c r="H12" s="32"/>
    </row>
    <row r="13" spans="1:8" s="1" customFormat="1" ht="15" x14ac:dyDescent="0.25">
      <c r="A13" s="115" t="s">
        <v>80</v>
      </c>
      <c r="B13" s="32"/>
      <c r="C13" s="32"/>
      <c r="D13" s="32"/>
      <c r="E13" s="32"/>
      <c r="F13" s="32"/>
      <c r="G13" s="32"/>
      <c r="H13" s="32"/>
    </row>
    <row r="14" spans="1:8" s="1" customFormat="1" ht="15" x14ac:dyDescent="0.25">
      <c r="A14" s="32"/>
      <c r="B14" s="32"/>
      <c r="C14" s="33" t="s">
        <v>90</v>
      </c>
    </row>
    <row r="15" spans="1:8" s="1" customFormat="1" ht="15.75" thickBot="1" x14ac:dyDescent="0.3">
      <c r="A15" s="32"/>
      <c r="B15" s="32"/>
      <c r="C15" s="32"/>
      <c r="D15" s="5"/>
      <c r="E15" s="5"/>
      <c r="F15" s="5"/>
      <c r="G15" s="5"/>
      <c r="H15" s="5"/>
    </row>
    <row r="16" spans="1:8" s="1" customFormat="1" ht="12.75" customHeight="1" x14ac:dyDescent="0.2">
      <c r="A16" s="146" t="s">
        <v>22</v>
      </c>
      <c r="B16" s="148" t="s">
        <v>23</v>
      </c>
      <c r="C16" s="146" t="s">
        <v>91</v>
      </c>
      <c r="D16" s="5"/>
      <c r="E16" s="5"/>
      <c r="F16" s="5"/>
      <c r="G16" s="5"/>
      <c r="H16" s="5"/>
    </row>
    <row r="17" spans="1:8" s="1" customFormat="1" ht="45.75" customHeight="1" thickBot="1" x14ac:dyDescent="0.25">
      <c r="A17" s="147"/>
      <c r="B17" s="149"/>
      <c r="C17" s="147"/>
      <c r="D17" s="34"/>
      <c r="E17" s="35"/>
      <c r="F17" s="34"/>
      <c r="G17" s="5"/>
      <c r="H17" s="5"/>
    </row>
    <row r="18" spans="1:8" s="42" customFormat="1" ht="15" x14ac:dyDescent="0.25">
      <c r="A18" s="36"/>
      <c r="B18" s="37"/>
      <c r="C18" s="38"/>
      <c r="D18" s="39"/>
      <c r="E18" s="40"/>
      <c r="F18" s="39"/>
      <c r="G18" s="41"/>
      <c r="H18" s="41"/>
    </row>
    <row r="19" spans="1:8" s="42" customFormat="1" ht="15" x14ac:dyDescent="0.25">
      <c r="A19" s="43"/>
      <c r="B19" s="25"/>
      <c r="C19" s="44"/>
      <c r="D19" s="39"/>
      <c r="E19" s="40"/>
      <c r="F19" s="39"/>
      <c r="G19" s="41"/>
      <c r="H19" s="41"/>
    </row>
    <row r="20" spans="1:8" s="42" customFormat="1" ht="15.75" x14ac:dyDescent="0.25">
      <c r="A20" s="45"/>
      <c r="B20" s="21"/>
      <c r="C20" s="46"/>
      <c r="D20" s="41"/>
      <c r="E20" s="40"/>
      <c r="F20" s="47"/>
      <c r="G20" s="41"/>
      <c r="H20" s="41"/>
    </row>
    <row r="21" spans="1:8" s="42" customFormat="1" ht="15.75" x14ac:dyDescent="0.25">
      <c r="A21" s="45"/>
      <c r="B21" s="63" t="s">
        <v>86</v>
      </c>
      <c r="C21" s="46"/>
      <c r="D21" s="41"/>
      <c r="E21" s="40"/>
      <c r="F21" s="47"/>
      <c r="G21" s="41"/>
      <c r="H21" s="41"/>
    </row>
    <row r="22" spans="1:8" s="42" customFormat="1" ht="15" x14ac:dyDescent="0.25">
      <c r="A22" s="45"/>
      <c r="B22" s="48" t="s">
        <v>95</v>
      </c>
      <c r="C22" s="44">
        <f>[1]TAME!P44</f>
        <v>0</v>
      </c>
      <c r="D22" s="39"/>
      <c r="E22" s="40"/>
      <c r="F22" s="39"/>
      <c r="G22" s="41"/>
      <c r="H22" s="41"/>
    </row>
    <row r="23" spans="1:8" s="42" customFormat="1" ht="11.25" x14ac:dyDescent="0.2">
      <c r="C23" s="49"/>
      <c r="D23" s="41"/>
      <c r="E23" s="41"/>
      <c r="F23" s="41"/>
      <c r="G23" s="41"/>
      <c r="H23" s="41"/>
    </row>
    <row r="24" spans="1:8" s="42" customFormat="1" ht="11.25" x14ac:dyDescent="0.2">
      <c r="C24" s="49"/>
      <c r="D24" s="41"/>
      <c r="E24" s="41"/>
      <c r="F24" s="41"/>
      <c r="G24" s="41"/>
      <c r="H24" s="41"/>
    </row>
    <row r="25" spans="1:8" s="5" customFormat="1" ht="14.25" x14ac:dyDescent="0.2">
      <c r="A25" s="6"/>
      <c r="B25" s="117" t="s">
        <v>1</v>
      </c>
      <c r="D25"/>
      <c r="E25" s="6"/>
      <c r="F25" s="6"/>
    </row>
    <row r="26" spans="1:8" s="5" customFormat="1" x14ac:dyDescent="0.2">
      <c r="A26" s="6"/>
      <c r="B26" s="88"/>
      <c r="D26"/>
      <c r="E26" s="6"/>
      <c r="F26" s="6"/>
      <c r="G26" s="6"/>
    </row>
    <row r="27" spans="1:8" s="5" customFormat="1" x14ac:dyDescent="0.2">
      <c r="A27" s="6"/>
      <c r="B27" s="89" t="s">
        <v>92</v>
      </c>
      <c r="D27" s="56"/>
      <c r="E27" s="6"/>
      <c r="F27" s="6"/>
      <c r="G27" s="6"/>
    </row>
    <row r="28" spans="1:8" s="42" customFormat="1" x14ac:dyDescent="0.2">
      <c r="B28" s="2" t="s">
        <v>93</v>
      </c>
      <c r="D28"/>
    </row>
    <row r="29" spans="1:8" s="42" customFormat="1" x14ac:dyDescent="0.2">
      <c r="B29" s="2"/>
      <c r="D29"/>
    </row>
    <row r="30" spans="1:8" s="5" customFormat="1" ht="14.25" x14ac:dyDescent="0.2">
      <c r="A30" s="6"/>
      <c r="B30" s="117" t="s">
        <v>0</v>
      </c>
      <c r="D30"/>
      <c r="E30" s="6"/>
      <c r="F30" s="6"/>
    </row>
    <row r="31" spans="1:8" s="5" customFormat="1" x14ac:dyDescent="0.2">
      <c r="A31" s="6"/>
      <c r="B31" s="88"/>
      <c r="D31"/>
      <c r="E31" s="6"/>
      <c r="F31" s="6"/>
      <c r="G31" s="6"/>
    </row>
    <row r="32" spans="1:8" s="5" customFormat="1" x14ac:dyDescent="0.2">
      <c r="A32" s="6"/>
      <c r="B32" s="89" t="s">
        <v>92</v>
      </c>
      <c r="D32"/>
      <c r="E32" s="6"/>
      <c r="F32" s="6"/>
      <c r="G32" s="6"/>
    </row>
    <row r="33" spans="2:4" s="42" customFormat="1" x14ac:dyDescent="0.2">
      <c r="B33" s="2"/>
      <c r="D33"/>
    </row>
    <row r="34" spans="2:4" s="42" customFormat="1" x14ac:dyDescent="0.2">
      <c r="B34" s="2" t="s">
        <v>93</v>
      </c>
      <c r="D34"/>
    </row>
    <row r="35" spans="2:4" s="42" customFormat="1" ht="11.25" x14ac:dyDescent="0.2">
      <c r="B35" s="3"/>
      <c r="C35" s="49"/>
    </row>
    <row r="36" spans="2:4" s="42" customFormat="1" ht="11.25" x14ac:dyDescent="0.2">
      <c r="B36" s="3"/>
      <c r="C36" s="49"/>
    </row>
    <row r="37" spans="2:4" s="42" customFormat="1" ht="11.25" x14ac:dyDescent="0.2">
      <c r="C37" s="49"/>
    </row>
    <row r="38" spans="2:4" s="42" customFormat="1" ht="11.25" x14ac:dyDescent="0.2">
      <c r="C38" s="49"/>
    </row>
    <row r="39" spans="2:4" s="42" customFormat="1" ht="11.25" x14ac:dyDescent="0.2">
      <c r="C39" s="49"/>
    </row>
    <row r="40" spans="2:4" s="42" customFormat="1" ht="11.25" x14ac:dyDescent="0.2">
      <c r="C40" s="49"/>
    </row>
    <row r="41" spans="2:4" s="42" customFormat="1" ht="11.25" x14ac:dyDescent="0.2">
      <c r="C41" s="49"/>
    </row>
    <row r="42" spans="2:4" s="42" customFormat="1" ht="11.25" x14ac:dyDescent="0.2">
      <c r="C42" s="49"/>
    </row>
    <row r="43" spans="2:4" s="42" customFormat="1" ht="11.25" x14ac:dyDescent="0.2">
      <c r="C43" s="49"/>
    </row>
    <row r="44" spans="2:4" s="42" customFormat="1" ht="11.25" x14ac:dyDescent="0.2">
      <c r="C44" s="49"/>
    </row>
    <row r="45" spans="2:4" s="42" customFormat="1" ht="11.25" x14ac:dyDescent="0.2">
      <c r="C45" s="49"/>
    </row>
    <row r="46" spans="2:4" s="42" customFormat="1" ht="11.25" x14ac:dyDescent="0.2">
      <c r="C46" s="49"/>
    </row>
    <row r="47" spans="2:4" s="42" customFormat="1" ht="11.25" x14ac:dyDescent="0.2">
      <c r="C47" s="49"/>
    </row>
    <row r="48" spans="2:4" s="42" customFormat="1" ht="11.25" x14ac:dyDescent="0.2">
      <c r="C48" s="49"/>
    </row>
    <row r="49" spans="3:3" s="42" customFormat="1" ht="11.25" x14ac:dyDescent="0.2">
      <c r="C49" s="49"/>
    </row>
    <row r="50" spans="3:3" s="42" customFormat="1" ht="11.25" x14ac:dyDescent="0.2">
      <c r="C50" s="49"/>
    </row>
    <row r="51" spans="3:3" s="42" customFormat="1" ht="11.25" x14ac:dyDescent="0.2">
      <c r="C51" s="49"/>
    </row>
    <row r="52" spans="3:3" s="42" customFormat="1" ht="11.25" x14ac:dyDescent="0.2">
      <c r="C52" s="49"/>
    </row>
    <row r="53" spans="3:3" s="42" customFormat="1" ht="11.25" x14ac:dyDescent="0.2">
      <c r="C53" s="49"/>
    </row>
    <row r="54" spans="3:3" s="42" customFormat="1" ht="11.25" x14ac:dyDescent="0.2">
      <c r="C54" s="49"/>
    </row>
    <row r="55" spans="3:3" s="42" customFormat="1" ht="11.25" x14ac:dyDescent="0.2">
      <c r="C55" s="49"/>
    </row>
    <row r="56" spans="3:3" s="42" customFormat="1" ht="11.25" x14ac:dyDescent="0.2">
      <c r="C56" s="49"/>
    </row>
    <row r="57" spans="3:3" s="42" customFormat="1" ht="11.25" x14ac:dyDescent="0.2">
      <c r="C57" s="49"/>
    </row>
    <row r="58" spans="3:3" s="42" customFormat="1" ht="11.25" x14ac:dyDescent="0.2">
      <c r="C58" s="49"/>
    </row>
    <row r="59" spans="3:3" s="42" customFormat="1" ht="11.25" x14ac:dyDescent="0.2">
      <c r="C59" s="49"/>
    </row>
    <row r="60" spans="3:3" s="42" customFormat="1" ht="11.25" x14ac:dyDescent="0.2">
      <c r="C60" s="49"/>
    </row>
    <row r="61" spans="3:3" s="42" customFormat="1" ht="11.25" x14ac:dyDescent="0.2">
      <c r="C61" s="49"/>
    </row>
    <row r="62" spans="3:3" s="42" customFormat="1" ht="11.25" x14ac:dyDescent="0.2">
      <c r="C62" s="49"/>
    </row>
    <row r="63" spans="3:3" s="42" customFormat="1" ht="11.25" x14ac:dyDescent="0.2">
      <c r="C63" s="49"/>
    </row>
    <row r="64" spans="3:3" s="42" customFormat="1" ht="11.25" x14ac:dyDescent="0.2">
      <c r="C64" s="49"/>
    </row>
    <row r="65" spans="3:3" s="42" customFormat="1" ht="11.25" x14ac:dyDescent="0.2">
      <c r="C65" s="49"/>
    </row>
    <row r="66" spans="3:3" s="42" customFormat="1" ht="11.25" x14ac:dyDescent="0.2">
      <c r="C66" s="49"/>
    </row>
    <row r="67" spans="3:3" s="42" customFormat="1" ht="11.25" x14ac:dyDescent="0.2">
      <c r="C67" s="49"/>
    </row>
    <row r="68" spans="3:3" s="42" customFormat="1" ht="11.25" x14ac:dyDescent="0.2">
      <c r="C68" s="49"/>
    </row>
    <row r="69" spans="3:3" s="42" customFormat="1" ht="11.25" x14ac:dyDescent="0.2">
      <c r="C69" s="49"/>
    </row>
    <row r="70" spans="3:3" s="42" customFormat="1" ht="11.25" x14ac:dyDescent="0.2">
      <c r="C70" s="49"/>
    </row>
    <row r="71" spans="3:3" s="42" customFormat="1" ht="11.25" x14ac:dyDescent="0.2">
      <c r="C71" s="49"/>
    </row>
    <row r="72" spans="3:3" s="42" customFormat="1" ht="11.25" x14ac:dyDescent="0.2">
      <c r="C72" s="49"/>
    </row>
    <row r="73" spans="3:3" s="42" customFormat="1" ht="11.25" x14ac:dyDescent="0.2">
      <c r="C73" s="49"/>
    </row>
    <row r="74" spans="3:3" s="42" customFormat="1" ht="11.25" x14ac:dyDescent="0.2">
      <c r="C74" s="49"/>
    </row>
    <row r="75" spans="3:3" s="42" customFormat="1" ht="11.25" x14ac:dyDescent="0.2">
      <c r="C75" s="49"/>
    </row>
    <row r="76" spans="3:3" s="42" customFormat="1" ht="11.25" x14ac:dyDescent="0.2">
      <c r="C76" s="49"/>
    </row>
    <row r="77" spans="3:3" s="42" customFormat="1" ht="11.25" x14ac:dyDescent="0.2">
      <c r="C77" s="49"/>
    </row>
    <row r="78" spans="3:3" s="42" customFormat="1" ht="11.25" x14ac:dyDescent="0.2">
      <c r="C78" s="49"/>
    </row>
    <row r="79" spans="3:3" s="42" customFormat="1" ht="11.25" x14ac:dyDescent="0.2">
      <c r="C79" s="49"/>
    </row>
    <row r="80" spans="3:3" s="42" customFormat="1" ht="11.25" x14ac:dyDescent="0.2">
      <c r="C80" s="49"/>
    </row>
    <row r="81" spans="3:3" s="42" customFormat="1" ht="11.25" x14ac:dyDescent="0.2">
      <c r="C81" s="49"/>
    </row>
    <row r="82" spans="3:3" s="42" customFormat="1" ht="11.25" x14ac:dyDescent="0.2">
      <c r="C82" s="49"/>
    </row>
    <row r="83" spans="3:3" s="42" customFormat="1" ht="11.25" x14ac:dyDescent="0.2">
      <c r="C83" s="49"/>
    </row>
    <row r="84" spans="3:3" s="42" customFormat="1" ht="11.25" x14ac:dyDescent="0.2">
      <c r="C84" s="49"/>
    </row>
    <row r="85" spans="3:3" s="42" customFormat="1" ht="11.25" x14ac:dyDescent="0.2">
      <c r="C85" s="49"/>
    </row>
    <row r="86" spans="3:3" s="42" customFormat="1" ht="11.25" x14ac:dyDescent="0.2">
      <c r="C86" s="49"/>
    </row>
    <row r="87" spans="3:3" s="42" customFormat="1" ht="11.25" x14ac:dyDescent="0.2">
      <c r="C87" s="49"/>
    </row>
    <row r="88" spans="3:3" s="42" customFormat="1" ht="11.25" x14ac:dyDescent="0.2">
      <c r="C88" s="49"/>
    </row>
    <row r="89" spans="3:3" s="42" customFormat="1" ht="11.25" x14ac:dyDescent="0.2">
      <c r="C89" s="49"/>
    </row>
    <row r="90" spans="3:3" s="42" customFormat="1" ht="11.25" x14ac:dyDescent="0.2">
      <c r="C90" s="49"/>
    </row>
    <row r="91" spans="3:3" s="42" customFormat="1" ht="11.25" x14ac:dyDescent="0.2">
      <c r="C91" s="49"/>
    </row>
    <row r="92" spans="3:3" s="42" customFormat="1" ht="11.25" x14ac:dyDescent="0.2">
      <c r="C92" s="49"/>
    </row>
    <row r="93" spans="3:3" s="42" customFormat="1" ht="11.25" x14ac:dyDescent="0.2">
      <c r="C93" s="49"/>
    </row>
    <row r="94" spans="3:3" s="42" customFormat="1" ht="11.25" x14ac:dyDescent="0.2">
      <c r="C94" s="49"/>
    </row>
    <row r="95" spans="3:3" s="42" customFormat="1" ht="11.25" x14ac:dyDescent="0.2">
      <c r="C95" s="49"/>
    </row>
    <row r="96" spans="3:3" s="42" customFormat="1" ht="11.25" x14ac:dyDescent="0.2">
      <c r="C96" s="49"/>
    </row>
    <row r="97" spans="3:3" s="42" customFormat="1" ht="11.25" x14ac:dyDescent="0.2">
      <c r="C97" s="49"/>
    </row>
    <row r="98" spans="3:3" s="42" customFormat="1" ht="11.25" x14ac:dyDescent="0.2">
      <c r="C98" s="49"/>
    </row>
    <row r="99" spans="3:3" s="42" customFormat="1" ht="11.25" x14ac:dyDescent="0.2">
      <c r="C99" s="49"/>
    </row>
    <row r="100" spans="3:3" s="42" customFormat="1" ht="11.25" x14ac:dyDescent="0.2">
      <c r="C100" s="49"/>
    </row>
    <row r="101" spans="3:3" s="42" customFormat="1" ht="11.25" x14ac:dyDescent="0.2">
      <c r="C101" s="49"/>
    </row>
    <row r="102" spans="3:3" s="42" customFormat="1" ht="11.25" x14ac:dyDescent="0.2">
      <c r="C102" s="49"/>
    </row>
    <row r="103" spans="3:3" s="42" customFormat="1" ht="11.25" x14ac:dyDescent="0.2">
      <c r="C103" s="49"/>
    </row>
    <row r="104" spans="3:3" s="42" customFormat="1" ht="11.25" x14ac:dyDescent="0.2">
      <c r="C104" s="49"/>
    </row>
    <row r="105" spans="3:3" s="42" customFormat="1" ht="11.25" x14ac:dyDescent="0.2">
      <c r="C105" s="49"/>
    </row>
    <row r="106" spans="3:3" s="42" customFormat="1" ht="11.25" x14ac:dyDescent="0.2">
      <c r="C106" s="49"/>
    </row>
    <row r="107" spans="3:3" s="42" customFormat="1" ht="11.25" x14ac:dyDescent="0.2">
      <c r="C107" s="49"/>
    </row>
    <row r="108" spans="3:3" s="42" customFormat="1" ht="11.25" x14ac:dyDescent="0.2">
      <c r="C108" s="49"/>
    </row>
    <row r="109" spans="3:3" s="42" customFormat="1" ht="11.25" x14ac:dyDescent="0.2">
      <c r="C109" s="49"/>
    </row>
    <row r="110" spans="3:3" s="42" customFormat="1" ht="11.25" x14ac:dyDescent="0.2">
      <c r="C110" s="49"/>
    </row>
    <row r="111" spans="3:3" s="42" customFormat="1" ht="11.25" x14ac:dyDescent="0.2">
      <c r="C111" s="49"/>
    </row>
    <row r="112" spans="3:3" s="42" customFormat="1" ht="11.25" x14ac:dyDescent="0.2">
      <c r="C112" s="49"/>
    </row>
    <row r="113" spans="3:3" s="42" customFormat="1" ht="11.25" x14ac:dyDescent="0.2">
      <c r="C113" s="49"/>
    </row>
    <row r="114" spans="3:3" s="42" customFormat="1" ht="11.25" x14ac:dyDescent="0.2">
      <c r="C114" s="49"/>
    </row>
    <row r="115" spans="3:3" s="42" customFormat="1" ht="11.25" x14ac:dyDescent="0.2">
      <c r="C115" s="49"/>
    </row>
    <row r="116" spans="3:3" s="42" customFormat="1" ht="11.25" x14ac:dyDescent="0.2">
      <c r="C116" s="49"/>
    </row>
    <row r="117" spans="3:3" s="42" customFormat="1" ht="11.25" x14ac:dyDescent="0.2">
      <c r="C117" s="49"/>
    </row>
    <row r="118" spans="3:3" s="42" customFormat="1" ht="11.25" x14ac:dyDescent="0.2">
      <c r="C118" s="49"/>
    </row>
    <row r="119" spans="3:3" s="42" customFormat="1" ht="11.25" x14ac:dyDescent="0.2">
      <c r="C119" s="49"/>
    </row>
    <row r="120" spans="3:3" s="42" customFormat="1" ht="11.25" x14ac:dyDescent="0.2">
      <c r="C120" s="49"/>
    </row>
    <row r="121" spans="3:3" s="42" customFormat="1" ht="11.25" x14ac:dyDescent="0.2">
      <c r="C121" s="49"/>
    </row>
    <row r="122" spans="3:3" s="42" customFormat="1" ht="11.25" x14ac:dyDescent="0.2">
      <c r="C122" s="49"/>
    </row>
    <row r="123" spans="3:3" s="42" customFormat="1" ht="11.25" x14ac:dyDescent="0.2">
      <c r="C123" s="49"/>
    </row>
    <row r="124" spans="3:3" s="42" customFormat="1" ht="11.25" x14ac:dyDescent="0.2">
      <c r="C124" s="49"/>
    </row>
    <row r="125" spans="3:3" s="42" customFormat="1" ht="11.25" x14ac:dyDescent="0.2">
      <c r="C125" s="49"/>
    </row>
    <row r="126" spans="3:3" s="42" customFormat="1" ht="11.25" x14ac:dyDescent="0.2">
      <c r="C126" s="49"/>
    </row>
    <row r="127" spans="3:3" s="42" customFormat="1" ht="11.25" x14ac:dyDescent="0.2">
      <c r="C127" s="49"/>
    </row>
    <row r="128" spans="3:3" s="42" customFormat="1" ht="11.25" x14ac:dyDescent="0.2">
      <c r="C128" s="49"/>
    </row>
    <row r="129" spans="3:3" s="42" customFormat="1" ht="11.25" x14ac:dyDescent="0.2">
      <c r="C129" s="49"/>
    </row>
    <row r="130" spans="3:3" s="42" customFormat="1" ht="11.25" x14ac:dyDescent="0.2">
      <c r="C130" s="49"/>
    </row>
    <row r="131" spans="3:3" s="42" customFormat="1" ht="11.25" x14ac:dyDescent="0.2">
      <c r="C131" s="49"/>
    </row>
    <row r="132" spans="3:3" s="42" customFormat="1" ht="11.25" x14ac:dyDescent="0.2">
      <c r="C132" s="49"/>
    </row>
    <row r="133" spans="3:3" s="42" customFormat="1" ht="11.25" x14ac:dyDescent="0.2">
      <c r="C133" s="49"/>
    </row>
    <row r="134" spans="3:3" s="42" customFormat="1" ht="11.25" x14ac:dyDescent="0.2">
      <c r="C134" s="49"/>
    </row>
    <row r="135" spans="3:3" s="42" customFormat="1" ht="11.25" x14ac:dyDescent="0.2">
      <c r="C135" s="49"/>
    </row>
    <row r="136" spans="3:3" s="42" customFormat="1" ht="11.25" x14ac:dyDescent="0.2">
      <c r="C136" s="49"/>
    </row>
    <row r="137" spans="3:3" s="42" customFormat="1" ht="11.25" x14ac:dyDescent="0.2">
      <c r="C137" s="49"/>
    </row>
    <row r="138" spans="3:3" s="42" customFormat="1" ht="11.25" x14ac:dyDescent="0.2">
      <c r="C138" s="49"/>
    </row>
    <row r="139" spans="3:3" s="42" customFormat="1" ht="11.25" x14ac:dyDescent="0.2">
      <c r="C139" s="49"/>
    </row>
    <row r="140" spans="3:3" s="42" customFormat="1" ht="11.25" x14ac:dyDescent="0.2">
      <c r="C140" s="49"/>
    </row>
    <row r="141" spans="3:3" s="42" customFormat="1" ht="11.25" x14ac:dyDescent="0.2">
      <c r="C141" s="49"/>
    </row>
    <row r="142" spans="3:3" s="42" customFormat="1" ht="11.25" x14ac:dyDescent="0.2">
      <c r="C142" s="49"/>
    </row>
    <row r="143" spans="3:3" s="42" customFormat="1" ht="11.25" x14ac:dyDescent="0.2">
      <c r="C143" s="49"/>
    </row>
    <row r="144" spans="3:3" s="42" customFormat="1" ht="11.25" x14ac:dyDescent="0.2">
      <c r="C144" s="49"/>
    </row>
    <row r="145" spans="3:3" s="42" customFormat="1" ht="11.25" x14ac:dyDescent="0.2">
      <c r="C145" s="49"/>
    </row>
    <row r="146" spans="3:3" s="42" customFormat="1" ht="11.25" x14ac:dyDescent="0.2">
      <c r="C146" s="49"/>
    </row>
    <row r="147" spans="3:3" s="42" customFormat="1" ht="11.25" x14ac:dyDescent="0.2">
      <c r="C147" s="49"/>
    </row>
    <row r="148" spans="3:3" s="42" customFormat="1" ht="11.25" x14ac:dyDescent="0.2">
      <c r="C148" s="49"/>
    </row>
    <row r="149" spans="3:3" s="42" customFormat="1" ht="11.25" x14ac:dyDescent="0.2">
      <c r="C149" s="49"/>
    </row>
    <row r="150" spans="3:3" s="42" customFormat="1" ht="11.25" x14ac:dyDescent="0.2">
      <c r="C150" s="49"/>
    </row>
    <row r="151" spans="3:3" s="42" customFormat="1" ht="11.25" x14ac:dyDescent="0.2">
      <c r="C151" s="49"/>
    </row>
    <row r="152" spans="3:3" s="42" customFormat="1" ht="11.25" x14ac:dyDescent="0.2"/>
    <row r="153" spans="3:3" s="42" customFormat="1" ht="11.25" x14ac:dyDescent="0.2"/>
    <row r="154" spans="3:3" s="42" customFormat="1" ht="11.25" x14ac:dyDescent="0.2"/>
    <row r="155" spans="3:3" s="42" customFormat="1" ht="11.25" x14ac:dyDescent="0.2"/>
    <row r="156" spans="3:3" s="42" customFormat="1" ht="11.25" x14ac:dyDescent="0.2"/>
    <row r="157" spans="3:3" s="42" customFormat="1" ht="11.25" x14ac:dyDescent="0.2"/>
    <row r="158" spans="3:3" s="42" customFormat="1" ht="11.25" x14ac:dyDescent="0.2"/>
    <row r="159" spans="3:3" s="42" customFormat="1" ht="11.25" x14ac:dyDescent="0.2"/>
    <row r="160" spans="3:3" s="42" customFormat="1" ht="11.25" x14ac:dyDescent="0.2"/>
    <row r="161" s="42" customFormat="1" ht="11.25" x14ac:dyDescent="0.2"/>
    <row r="162" s="42" customFormat="1" ht="11.25" x14ac:dyDescent="0.2"/>
    <row r="163" s="42" customFormat="1" ht="11.25" x14ac:dyDescent="0.2"/>
    <row r="164" s="42" customFormat="1" ht="11.25" x14ac:dyDescent="0.2"/>
    <row r="165" s="42" customFormat="1" ht="11.25" x14ac:dyDescent="0.2"/>
    <row r="166" s="42" customFormat="1" ht="11.25" x14ac:dyDescent="0.2"/>
    <row r="167" s="42" customFormat="1" ht="11.25" x14ac:dyDescent="0.2"/>
    <row r="168" s="42" customFormat="1" ht="11.25" x14ac:dyDescent="0.2"/>
    <row r="169" s="42" customFormat="1" ht="11.25" x14ac:dyDescent="0.2"/>
    <row r="170" s="42" customFormat="1" ht="11.25" x14ac:dyDescent="0.2"/>
    <row r="171" s="42" customFormat="1" ht="11.25" x14ac:dyDescent="0.2"/>
    <row r="172" s="42" customFormat="1" ht="11.25" x14ac:dyDescent="0.2"/>
    <row r="173" s="42" customFormat="1" ht="11.25" x14ac:dyDescent="0.2"/>
    <row r="174" s="42" customFormat="1" ht="11.25" x14ac:dyDescent="0.2"/>
    <row r="175" s="42" customFormat="1" ht="11.25" x14ac:dyDescent="0.2"/>
    <row r="176" s="42" customFormat="1" ht="11.25" x14ac:dyDescent="0.2"/>
    <row r="177" s="42" customFormat="1" ht="11.25" x14ac:dyDescent="0.2"/>
    <row r="178" s="42" customFormat="1" ht="11.25" x14ac:dyDescent="0.2"/>
    <row r="179" s="42" customFormat="1" ht="11.25" x14ac:dyDescent="0.2"/>
    <row r="180" s="42" customFormat="1" ht="11.25" x14ac:dyDescent="0.2"/>
    <row r="181" s="42" customFormat="1" ht="11.25" x14ac:dyDescent="0.2"/>
    <row r="182" s="42" customFormat="1" ht="11.25" x14ac:dyDescent="0.2"/>
    <row r="183" s="42" customFormat="1" ht="11.25" x14ac:dyDescent="0.2"/>
    <row r="184" s="42" customFormat="1" ht="11.25" x14ac:dyDescent="0.2"/>
    <row r="185" s="42" customFormat="1" ht="11.25" x14ac:dyDescent="0.2"/>
    <row r="186" s="42" customFormat="1" ht="11.25" x14ac:dyDescent="0.2"/>
    <row r="187" s="42" customFormat="1" ht="11.25" x14ac:dyDescent="0.2"/>
    <row r="188" s="42" customFormat="1" ht="11.25" x14ac:dyDescent="0.2"/>
    <row r="189" s="42" customFormat="1" ht="11.25" x14ac:dyDescent="0.2"/>
    <row r="190" s="42" customFormat="1" ht="11.25" x14ac:dyDescent="0.2"/>
    <row r="191" s="42" customFormat="1" ht="11.25" x14ac:dyDescent="0.2"/>
    <row r="192" s="42" customFormat="1" ht="11.25" x14ac:dyDescent="0.2"/>
    <row r="193" s="42" customFormat="1" ht="11.25" x14ac:dyDescent="0.2"/>
    <row r="194" s="42" customFormat="1" ht="11.25" x14ac:dyDescent="0.2"/>
    <row r="195" s="42" customFormat="1" ht="11.25" x14ac:dyDescent="0.2"/>
    <row r="196" s="42" customFormat="1" ht="11.25" x14ac:dyDescent="0.2"/>
    <row r="197" s="42" customFormat="1" ht="11.25" x14ac:dyDescent="0.2"/>
    <row r="198" s="42" customFormat="1" ht="11.25" x14ac:dyDescent="0.2"/>
    <row r="199" s="42" customFormat="1" ht="11.25" x14ac:dyDescent="0.2"/>
    <row r="200" s="42" customFormat="1" ht="11.25" x14ac:dyDescent="0.2"/>
    <row r="201" s="42" customFormat="1" ht="11.25" x14ac:dyDescent="0.2"/>
    <row r="202" s="42" customFormat="1" ht="11.25" x14ac:dyDescent="0.2"/>
    <row r="203" s="42" customFormat="1" ht="11.25" x14ac:dyDescent="0.2"/>
    <row r="204" s="42" customFormat="1" ht="11.25" x14ac:dyDescent="0.2"/>
    <row r="205" s="42" customFormat="1" ht="11.25" x14ac:dyDescent="0.2"/>
    <row r="206" s="42" customFormat="1" ht="11.25" x14ac:dyDescent="0.2"/>
    <row r="207" s="42" customFormat="1" ht="11.25" x14ac:dyDescent="0.2"/>
    <row r="208" s="42" customFormat="1" ht="11.25" x14ac:dyDescent="0.2"/>
    <row r="209" s="42" customFormat="1" ht="11.25" x14ac:dyDescent="0.2"/>
    <row r="210" s="42" customFormat="1" ht="11.25" x14ac:dyDescent="0.2"/>
    <row r="211" s="42" customFormat="1" ht="11.25" x14ac:dyDescent="0.2"/>
    <row r="212" s="42" customFormat="1" ht="11.25" x14ac:dyDescent="0.2"/>
    <row r="213" s="42" customFormat="1" ht="11.25" x14ac:dyDescent="0.2"/>
    <row r="214" s="42" customFormat="1" ht="11.25" x14ac:dyDescent="0.2"/>
    <row r="215" s="42" customFormat="1" ht="11.25" x14ac:dyDescent="0.2"/>
    <row r="216" s="42" customFormat="1" ht="11.25" x14ac:dyDescent="0.2"/>
    <row r="217" s="42" customFormat="1" ht="11.25" x14ac:dyDescent="0.2"/>
    <row r="218" s="42" customFormat="1" ht="11.25" x14ac:dyDescent="0.2"/>
    <row r="219" s="42" customFormat="1" ht="11.25" x14ac:dyDescent="0.2"/>
    <row r="220" s="42" customFormat="1" ht="11.25" x14ac:dyDescent="0.2"/>
    <row r="221" s="42" customFormat="1" ht="11.25" x14ac:dyDescent="0.2"/>
    <row r="222" s="42" customFormat="1" ht="11.25" x14ac:dyDescent="0.2"/>
    <row r="223" s="42" customFormat="1" ht="11.25" x14ac:dyDescent="0.2"/>
    <row r="224" s="42" customFormat="1" ht="11.25" x14ac:dyDescent="0.2"/>
    <row r="225" s="42" customFormat="1" ht="11.25" x14ac:dyDescent="0.2"/>
    <row r="226" s="42" customFormat="1" ht="11.25" x14ac:dyDescent="0.2"/>
    <row r="227" s="42" customFormat="1" ht="11.25" x14ac:dyDescent="0.2"/>
    <row r="228" s="42" customFormat="1" ht="11.25" x14ac:dyDescent="0.2"/>
    <row r="229" s="42" customFormat="1" ht="11.25" x14ac:dyDescent="0.2"/>
    <row r="230" s="42" customFormat="1" ht="11.25" x14ac:dyDescent="0.2"/>
    <row r="231" s="42" customFormat="1" ht="11.25" x14ac:dyDescent="0.2"/>
    <row r="232" s="42" customFormat="1" ht="11.25" x14ac:dyDescent="0.2"/>
    <row r="233" s="42" customFormat="1" ht="11.25" x14ac:dyDescent="0.2"/>
    <row r="234" s="42" customFormat="1" ht="11.25" x14ac:dyDescent="0.2"/>
    <row r="235" s="42" customFormat="1" ht="11.25" x14ac:dyDescent="0.2"/>
    <row r="236" s="42" customFormat="1" ht="11.25" x14ac:dyDescent="0.2"/>
    <row r="237" s="42" customFormat="1" ht="11.25" x14ac:dyDescent="0.2"/>
    <row r="238" s="42" customFormat="1" ht="11.25" x14ac:dyDescent="0.2"/>
    <row r="239" s="42" customFormat="1" ht="11.25" x14ac:dyDescent="0.2"/>
    <row r="240" s="42" customFormat="1" ht="11.25" x14ac:dyDescent="0.2"/>
    <row r="241" s="42" customFormat="1" ht="11.25" x14ac:dyDescent="0.2"/>
    <row r="242" s="42" customFormat="1" ht="11.25" x14ac:dyDescent="0.2"/>
    <row r="243" s="42" customFormat="1" ht="11.25" x14ac:dyDescent="0.2"/>
    <row r="244" s="42" customFormat="1" ht="11.25" x14ac:dyDescent="0.2"/>
    <row r="245" s="42" customFormat="1" ht="11.25" x14ac:dyDescent="0.2"/>
    <row r="246" s="42" customFormat="1" ht="11.25" x14ac:dyDescent="0.2"/>
    <row r="247" s="42" customFormat="1" ht="11.25" x14ac:dyDescent="0.2"/>
    <row r="248" s="42" customFormat="1" ht="11.25" x14ac:dyDescent="0.2"/>
    <row r="249" s="42" customFormat="1" ht="11.25" x14ac:dyDescent="0.2"/>
    <row r="250" s="42" customFormat="1" ht="11.25" x14ac:dyDescent="0.2"/>
    <row r="251" s="42" customFormat="1" ht="11.25" x14ac:dyDescent="0.2"/>
    <row r="252" s="42" customFormat="1" ht="11.25" x14ac:dyDescent="0.2"/>
    <row r="253" s="42" customFormat="1" ht="11.25" x14ac:dyDescent="0.2"/>
    <row r="254" s="42" customFormat="1" ht="11.25" x14ac:dyDescent="0.2"/>
    <row r="255" s="42" customFormat="1" ht="11.25" x14ac:dyDescent="0.2"/>
    <row r="256" s="42" customFormat="1" ht="11.25" x14ac:dyDescent="0.2"/>
    <row r="257" s="42" customFormat="1" ht="11.25" x14ac:dyDescent="0.2"/>
    <row r="258" s="42" customFormat="1" ht="11.25" x14ac:dyDescent="0.2"/>
    <row r="259" s="42" customFormat="1" ht="11.25" x14ac:dyDescent="0.2"/>
    <row r="260" s="42" customFormat="1" ht="11.25" x14ac:dyDescent="0.2"/>
    <row r="261" s="42" customFormat="1" ht="11.25" x14ac:dyDescent="0.2"/>
    <row r="262" s="42" customFormat="1" ht="11.25" x14ac:dyDescent="0.2"/>
    <row r="263" s="42" customFormat="1" ht="11.25" x14ac:dyDescent="0.2"/>
    <row r="264" s="42" customFormat="1" ht="11.25" x14ac:dyDescent="0.2"/>
    <row r="265" s="42" customFormat="1" ht="11.25" x14ac:dyDescent="0.2"/>
    <row r="266" s="42" customFormat="1" ht="11.25" x14ac:dyDescent="0.2"/>
    <row r="267" s="42" customFormat="1" ht="11.25" x14ac:dyDescent="0.2"/>
    <row r="268" s="42" customFormat="1" ht="11.25" x14ac:dyDescent="0.2"/>
    <row r="269" s="42" customFormat="1" ht="11.25" x14ac:dyDescent="0.2"/>
    <row r="270" s="42" customFormat="1" ht="11.25" x14ac:dyDescent="0.2"/>
    <row r="271" s="42" customFormat="1" ht="11.25" x14ac:dyDescent="0.2"/>
    <row r="272" s="42" customFormat="1" ht="11.25" x14ac:dyDescent="0.2"/>
    <row r="273" s="42" customFormat="1" ht="11.25" x14ac:dyDescent="0.2"/>
    <row r="274" s="42" customFormat="1" ht="11.25" x14ac:dyDescent="0.2"/>
    <row r="275" s="42" customFormat="1" ht="11.25" x14ac:dyDescent="0.2"/>
    <row r="276" s="42" customFormat="1" ht="11.25" x14ac:dyDescent="0.2"/>
    <row r="277" s="42" customFormat="1" ht="11.25" x14ac:dyDescent="0.2"/>
    <row r="278" s="42" customFormat="1" ht="11.25" x14ac:dyDescent="0.2"/>
    <row r="279" s="42" customFormat="1" ht="11.25" x14ac:dyDescent="0.2"/>
    <row r="280" s="42" customFormat="1" ht="11.25" x14ac:dyDescent="0.2"/>
    <row r="281" s="42" customFormat="1" ht="11.25" x14ac:dyDescent="0.2"/>
    <row r="282" s="42" customFormat="1" ht="11.25" x14ac:dyDescent="0.2"/>
    <row r="283" s="42" customFormat="1" ht="11.25" x14ac:dyDescent="0.2"/>
    <row r="284" s="42" customFormat="1" ht="11.25" x14ac:dyDescent="0.2"/>
    <row r="285" s="42" customFormat="1" ht="11.25" x14ac:dyDescent="0.2"/>
    <row r="286" s="42" customFormat="1" ht="11.25" x14ac:dyDescent="0.2"/>
    <row r="287" s="42" customFormat="1" ht="11.25" x14ac:dyDescent="0.2"/>
    <row r="288" s="42" customFormat="1" ht="11.25" x14ac:dyDescent="0.2"/>
    <row r="289" spans="1:3" s="42" customFormat="1" ht="11.25" x14ac:dyDescent="0.2"/>
    <row r="290" spans="1:3" s="42" customFormat="1" ht="11.25" x14ac:dyDescent="0.2"/>
    <row r="291" spans="1:3" s="42" customFormat="1" ht="11.25" x14ac:dyDescent="0.2"/>
    <row r="292" spans="1:3" s="42" customFormat="1" ht="11.25" x14ac:dyDescent="0.2"/>
    <row r="293" spans="1:3" s="42" customFormat="1" ht="11.25" x14ac:dyDescent="0.2"/>
    <row r="294" spans="1:3" s="42" customFormat="1" ht="11.25" x14ac:dyDescent="0.2"/>
    <row r="295" spans="1:3" x14ac:dyDescent="0.2">
      <c r="A295" s="50"/>
      <c r="B295" s="50"/>
      <c r="C295" s="50"/>
    </row>
    <row r="296" spans="1:3" x14ac:dyDescent="0.2">
      <c r="A296" s="50"/>
      <c r="B296" s="50"/>
      <c r="C296" s="50"/>
    </row>
    <row r="297" spans="1:3" x14ac:dyDescent="0.2">
      <c r="A297" s="50"/>
      <c r="B297" s="50"/>
      <c r="C297" s="50"/>
    </row>
    <row r="298" spans="1:3" x14ac:dyDescent="0.2">
      <c r="A298" s="50"/>
      <c r="B298" s="50"/>
      <c r="C298" s="50"/>
    </row>
    <row r="299" spans="1:3" x14ac:dyDescent="0.2">
      <c r="A299" s="50"/>
      <c r="B299" s="50"/>
      <c r="C299" s="50"/>
    </row>
    <row r="300" spans="1:3" x14ac:dyDescent="0.2">
      <c r="A300" s="50"/>
      <c r="B300" s="50"/>
      <c r="C300" s="50"/>
    </row>
    <row r="301" spans="1:3" x14ac:dyDescent="0.2">
      <c r="A301" s="50"/>
      <c r="B301" s="50"/>
      <c r="C301" s="50"/>
    </row>
    <row r="302" spans="1:3" x14ac:dyDescent="0.2">
      <c r="A302" s="50"/>
      <c r="B302" s="50"/>
      <c r="C302" s="50"/>
    </row>
    <row r="303" spans="1:3" x14ac:dyDescent="0.2">
      <c r="A303" s="50"/>
      <c r="B303" s="50"/>
      <c r="C303" s="50"/>
    </row>
    <row r="304" spans="1:3" x14ac:dyDescent="0.2">
      <c r="A304" s="50"/>
      <c r="B304" s="50"/>
      <c r="C304" s="50"/>
    </row>
    <row r="305" spans="1:3" x14ac:dyDescent="0.2">
      <c r="A305" s="50"/>
      <c r="B305" s="50"/>
      <c r="C305" s="50"/>
    </row>
    <row r="306" spans="1:3" x14ac:dyDescent="0.2">
      <c r="A306" s="50"/>
      <c r="B306" s="50"/>
      <c r="C306" s="50"/>
    </row>
    <row r="307" spans="1:3" x14ac:dyDescent="0.2">
      <c r="A307" s="50"/>
      <c r="B307" s="50"/>
      <c r="C307" s="50"/>
    </row>
    <row r="308" spans="1:3" x14ac:dyDescent="0.2">
      <c r="A308" s="50"/>
      <c r="B308" s="50"/>
      <c r="C308" s="50"/>
    </row>
    <row r="309" spans="1:3" x14ac:dyDescent="0.2">
      <c r="A309" s="50"/>
      <c r="B309" s="50"/>
      <c r="C309" s="50"/>
    </row>
    <row r="310" spans="1:3" x14ac:dyDescent="0.2">
      <c r="A310" s="50"/>
      <c r="B310" s="50"/>
      <c r="C310" s="50"/>
    </row>
    <row r="311" spans="1:3" x14ac:dyDescent="0.2">
      <c r="A311" s="50"/>
      <c r="B311" s="50"/>
      <c r="C311" s="50"/>
    </row>
    <row r="312" spans="1:3" x14ac:dyDescent="0.2">
      <c r="A312" s="50"/>
      <c r="B312" s="50"/>
      <c r="C312" s="50"/>
    </row>
    <row r="313" spans="1:3" x14ac:dyDescent="0.2">
      <c r="A313" s="50"/>
      <c r="B313" s="50"/>
      <c r="C313" s="50"/>
    </row>
    <row r="314" spans="1:3" x14ac:dyDescent="0.2">
      <c r="A314" s="50"/>
      <c r="B314" s="50"/>
      <c r="C314" s="50"/>
    </row>
    <row r="315" spans="1:3" x14ac:dyDescent="0.2">
      <c r="A315" s="50"/>
      <c r="B315" s="50"/>
      <c r="C315" s="50"/>
    </row>
    <row r="316" spans="1:3" x14ac:dyDescent="0.2">
      <c r="A316" s="50"/>
      <c r="B316" s="50"/>
      <c r="C316" s="50"/>
    </row>
    <row r="317" spans="1:3" x14ac:dyDescent="0.2">
      <c r="A317" s="50"/>
      <c r="B317" s="50"/>
      <c r="C317" s="50"/>
    </row>
    <row r="318" spans="1:3" x14ac:dyDescent="0.2">
      <c r="A318" s="50"/>
      <c r="B318" s="50"/>
      <c r="C318" s="50"/>
    </row>
    <row r="319" spans="1:3" x14ac:dyDescent="0.2">
      <c r="A319" s="50"/>
      <c r="B319" s="50"/>
      <c r="C319" s="50"/>
    </row>
    <row r="320" spans="1:3" x14ac:dyDescent="0.2">
      <c r="A320" s="50"/>
      <c r="B320" s="50"/>
      <c r="C320" s="50"/>
    </row>
    <row r="321" spans="1:3" x14ac:dyDescent="0.2">
      <c r="A321" s="50"/>
      <c r="B321" s="50"/>
      <c r="C321" s="50"/>
    </row>
    <row r="322" spans="1:3" x14ac:dyDescent="0.2">
      <c r="A322" s="50"/>
      <c r="B322" s="50"/>
      <c r="C322" s="50"/>
    </row>
    <row r="323" spans="1:3" x14ac:dyDescent="0.2">
      <c r="A323" s="50"/>
      <c r="B323" s="50"/>
      <c r="C323" s="50"/>
    </row>
    <row r="324" spans="1:3" x14ac:dyDescent="0.2">
      <c r="A324" s="50"/>
      <c r="B324" s="50"/>
      <c r="C324" s="50"/>
    </row>
    <row r="325" spans="1:3" x14ac:dyDescent="0.2">
      <c r="A325" s="50"/>
      <c r="B325" s="50"/>
      <c r="C325" s="50"/>
    </row>
    <row r="326" spans="1:3" x14ac:dyDescent="0.2">
      <c r="A326" s="50"/>
      <c r="B326" s="50"/>
      <c r="C326" s="50"/>
    </row>
    <row r="327" spans="1:3" x14ac:dyDescent="0.2">
      <c r="A327" s="50"/>
      <c r="B327" s="50"/>
      <c r="C327" s="50"/>
    </row>
    <row r="328" spans="1:3" x14ac:dyDescent="0.2">
      <c r="A328" s="50"/>
      <c r="B328" s="50"/>
      <c r="C328" s="50"/>
    </row>
    <row r="329" spans="1:3" x14ac:dyDescent="0.2">
      <c r="A329" s="50"/>
      <c r="B329" s="50"/>
      <c r="C329" s="50"/>
    </row>
    <row r="330" spans="1:3" x14ac:dyDescent="0.2">
      <c r="A330" s="50"/>
      <c r="B330" s="50"/>
      <c r="C330" s="50"/>
    </row>
    <row r="331" spans="1:3" x14ac:dyDescent="0.2">
      <c r="A331" s="50"/>
      <c r="B331" s="50"/>
      <c r="C331" s="50"/>
    </row>
    <row r="332" spans="1:3" x14ac:dyDescent="0.2">
      <c r="A332" s="50"/>
      <c r="B332" s="50"/>
      <c r="C332" s="50"/>
    </row>
    <row r="333" spans="1:3" x14ac:dyDescent="0.2">
      <c r="A333" s="50"/>
      <c r="B333" s="50"/>
      <c r="C333" s="50"/>
    </row>
    <row r="334" spans="1:3" x14ac:dyDescent="0.2">
      <c r="A334" s="50"/>
      <c r="B334" s="50"/>
      <c r="C334" s="50"/>
    </row>
    <row r="335" spans="1:3" x14ac:dyDescent="0.2">
      <c r="A335" s="50"/>
      <c r="B335" s="50"/>
      <c r="C335" s="50"/>
    </row>
    <row r="336" spans="1:3" x14ac:dyDescent="0.2">
      <c r="A336" s="50"/>
      <c r="B336" s="50"/>
      <c r="C336" s="50"/>
    </row>
    <row r="337" spans="1:3" x14ac:dyDescent="0.2">
      <c r="A337" s="50"/>
      <c r="B337" s="50"/>
      <c r="C337" s="50"/>
    </row>
    <row r="338" spans="1:3" x14ac:dyDescent="0.2">
      <c r="A338" s="50"/>
      <c r="B338" s="50"/>
      <c r="C338" s="50"/>
    </row>
    <row r="339" spans="1:3" x14ac:dyDescent="0.2">
      <c r="A339" s="50"/>
      <c r="B339" s="50"/>
      <c r="C339" s="50"/>
    </row>
    <row r="340" spans="1:3" x14ac:dyDescent="0.2">
      <c r="A340" s="50"/>
      <c r="B340" s="50"/>
      <c r="C340" s="50"/>
    </row>
    <row r="341" spans="1:3" x14ac:dyDescent="0.2">
      <c r="A341" s="50"/>
      <c r="B341" s="50"/>
      <c r="C341" s="50"/>
    </row>
    <row r="342" spans="1:3" x14ac:dyDescent="0.2">
      <c r="A342" s="50"/>
      <c r="B342" s="50"/>
      <c r="C342" s="50"/>
    </row>
    <row r="343" spans="1:3" x14ac:dyDescent="0.2">
      <c r="A343" s="50"/>
      <c r="B343" s="50"/>
      <c r="C343" s="50"/>
    </row>
    <row r="344" spans="1:3" x14ac:dyDescent="0.2">
      <c r="A344" s="50"/>
      <c r="B344" s="50"/>
      <c r="C344" s="50"/>
    </row>
    <row r="345" spans="1:3" x14ac:dyDescent="0.2">
      <c r="A345" s="50"/>
      <c r="B345" s="50"/>
      <c r="C345" s="50"/>
    </row>
    <row r="346" spans="1:3" x14ac:dyDescent="0.2">
      <c r="A346" s="50"/>
      <c r="B346" s="50"/>
      <c r="C346" s="50"/>
    </row>
    <row r="347" spans="1:3" x14ac:dyDescent="0.2">
      <c r="A347" s="50"/>
      <c r="B347" s="50"/>
      <c r="C347" s="50"/>
    </row>
    <row r="348" spans="1:3" x14ac:dyDescent="0.2">
      <c r="A348" s="50"/>
      <c r="B348" s="50"/>
      <c r="C348" s="50"/>
    </row>
    <row r="349" spans="1:3" x14ac:dyDescent="0.2">
      <c r="A349" s="50"/>
      <c r="B349" s="50"/>
      <c r="C349" s="50"/>
    </row>
    <row r="350" spans="1:3" x14ac:dyDescent="0.2">
      <c r="A350" s="50"/>
      <c r="B350" s="50"/>
      <c r="C350" s="50"/>
    </row>
    <row r="351" spans="1:3" x14ac:dyDescent="0.2">
      <c r="A351" s="50"/>
      <c r="B351" s="50"/>
      <c r="C351" s="50"/>
    </row>
    <row r="352" spans="1:3" x14ac:dyDescent="0.2">
      <c r="A352" s="50"/>
      <c r="B352" s="50"/>
      <c r="C352" s="50"/>
    </row>
    <row r="353" spans="1:3" x14ac:dyDescent="0.2">
      <c r="A353" s="50"/>
      <c r="B353" s="50"/>
      <c r="C353" s="50"/>
    </row>
    <row r="354" spans="1:3" x14ac:dyDescent="0.2">
      <c r="A354" s="50"/>
      <c r="B354" s="50"/>
      <c r="C354" s="50"/>
    </row>
    <row r="355" spans="1:3" x14ac:dyDescent="0.2">
      <c r="A355" s="50"/>
      <c r="B355" s="50"/>
      <c r="C355" s="50"/>
    </row>
    <row r="356" spans="1:3" x14ac:dyDescent="0.2">
      <c r="A356" s="50"/>
      <c r="B356" s="50"/>
      <c r="C356" s="50"/>
    </row>
    <row r="357" spans="1:3" x14ac:dyDescent="0.2">
      <c r="A357" s="50"/>
      <c r="B357" s="50"/>
      <c r="C357" s="50"/>
    </row>
    <row r="358" spans="1:3" x14ac:dyDescent="0.2">
      <c r="A358" s="50"/>
      <c r="B358" s="50"/>
      <c r="C358" s="50"/>
    </row>
    <row r="359" spans="1:3" x14ac:dyDescent="0.2">
      <c r="A359" s="50"/>
      <c r="B359" s="50"/>
      <c r="C359" s="50"/>
    </row>
    <row r="360" spans="1:3" x14ac:dyDescent="0.2">
      <c r="A360" s="50"/>
      <c r="B360" s="50"/>
      <c r="C360" s="50"/>
    </row>
    <row r="361" spans="1:3" x14ac:dyDescent="0.2">
      <c r="A361" s="50"/>
      <c r="B361" s="50"/>
      <c r="C361" s="50"/>
    </row>
    <row r="362" spans="1:3" x14ac:dyDescent="0.2">
      <c r="A362" s="50"/>
      <c r="B362" s="50"/>
      <c r="C362" s="50"/>
    </row>
    <row r="363" spans="1:3" x14ac:dyDescent="0.2">
      <c r="A363" s="50"/>
      <c r="B363" s="50"/>
      <c r="C363" s="50"/>
    </row>
    <row r="364" spans="1:3" x14ac:dyDescent="0.2">
      <c r="A364" s="50"/>
      <c r="B364" s="50"/>
      <c r="C364" s="50"/>
    </row>
    <row r="365" spans="1:3" x14ac:dyDescent="0.2">
      <c r="A365" s="50"/>
      <c r="B365" s="50"/>
      <c r="C365" s="50"/>
    </row>
    <row r="366" spans="1:3" x14ac:dyDescent="0.2">
      <c r="A366" s="50"/>
      <c r="B366" s="50"/>
      <c r="C366" s="50"/>
    </row>
    <row r="367" spans="1:3" x14ac:dyDescent="0.2">
      <c r="A367" s="50"/>
      <c r="B367" s="50"/>
      <c r="C367" s="50"/>
    </row>
    <row r="368" spans="1:3" x14ac:dyDescent="0.2">
      <c r="A368" s="50"/>
      <c r="B368" s="50"/>
      <c r="C368" s="50"/>
    </row>
    <row r="369" spans="1:3" x14ac:dyDescent="0.2">
      <c r="A369" s="50"/>
      <c r="B369" s="50"/>
      <c r="C369" s="50"/>
    </row>
    <row r="370" spans="1:3" x14ac:dyDescent="0.2">
      <c r="A370" s="50"/>
      <c r="B370" s="50"/>
      <c r="C370" s="50"/>
    </row>
    <row r="371" spans="1:3" x14ac:dyDescent="0.2">
      <c r="A371" s="50"/>
      <c r="B371" s="50"/>
      <c r="C371" s="50"/>
    </row>
    <row r="372" spans="1:3" x14ac:dyDescent="0.2">
      <c r="A372" s="50"/>
      <c r="B372" s="50"/>
      <c r="C372" s="50"/>
    </row>
    <row r="373" spans="1:3" x14ac:dyDescent="0.2">
      <c r="A373" s="50"/>
      <c r="B373" s="50"/>
      <c r="C373" s="50"/>
    </row>
    <row r="374" spans="1:3" x14ac:dyDescent="0.2">
      <c r="A374" s="50"/>
      <c r="B374" s="50"/>
      <c r="C374" s="50"/>
    </row>
    <row r="375" spans="1:3" x14ac:dyDescent="0.2">
      <c r="A375" s="50"/>
      <c r="B375" s="50"/>
      <c r="C375" s="50"/>
    </row>
    <row r="376" spans="1:3" x14ac:dyDescent="0.2">
      <c r="A376" s="50"/>
      <c r="B376" s="50"/>
      <c r="C376" s="50"/>
    </row>
    <row r="377" spans="1:3" x14ac:dyDescent="0.2">
      <c r="A377" s="50"/>
      <c r="B377" s="50"/>
      <c r="C377" s="50"/>
    </row>
    <row r="378" spans="1:3" x14ac:dyDescent="0.2">
      <c r="A378" s="50"/>
      <c r="B378" s="50"/>
      <c r="C378" s="50"/>
    </row>
    <row r="379" spans="1:3" x14ac:dyDescent="0.2">
      <c r="A379" s="50"/>
      <c r="B379" s="50"/>
      <c r="C379" s="50"/>
    </row>
    <row r="380" spans="1:3" x14ac:dyDescent="0.2">
      <c r="A380" s="50"/>
      <c r="B380" s="50"/>
      <c r="C380" s="50"/>
    </row>
    <row r="381" spans="1:3" x14ac:dyDescent="0.2">
      <c r="A381" s="50"/>
      <c r="B381" s="50"/>
      <c r="C381" s="50"/>
    </row>
    <row r="382" spans="1:3" x14ac:dyDescent="0.2">
      <c r="A382" s="50"/>
      <c r="B382" s="50"/>
      <c r="C382" s="50"/>
    </row>
    <row r="383" spans="1:3" x14ac:dyDescent="0.2">
      <c r="A383" s="50"/>
      <c r="B383" s="50"/>
      <c r="C383" s="50"/>
    </row>
    <row r="384" spans="1:3" x14ac:dyDescent="0.2">
      <c r="A384" s="50"/>
      <c r="B384" s="50"/>
      <c r="C384" s="50"/>
    </row>
    <row r="385" spans="1:3" x14ac:dyDescent="0.2">
      <c r="A385" s="50"/>
      <c r="B385" s="50"/>
      <c r="C385" s="50"/>
    </row>
    <row r="386" spans="1:3" x14ac:dyDescent="0.2">
      <c r="A386" s="50"/>
      <c r="B386" s="50"/>
      <c r="C386" s="50"/>
    </row>
    <row r="387" spans="1:3" x14ac:dyDescent="0.2">
      <c r="A387" s="50"/>
      <c r="B387" s="50"/>
      <c r="C387" s="50"/>
    </row>
    <row r="388" spans="1:3" x14ac:dyDescent="0.2">
      <c r="A388" s="50"/>
      <c r="B388" s="50"/>
      <c r="C388" s="50"/>
    </row>
    <row r="389" spans="1:3" x14ac:dyDescent="0.2">
      <c r="A389" s="50"/>
      <c r="B389" s="50"/>
      <c r="C389" s="50"/>
    </row>
    <row r="390" spans="1:3" x14ac:dyDescent="0.2">
      <c r="A390" s="50"/>
      <c r="B390" s="50"/>
      <c r="C390" s="50"/>
    </row>
    <row r="391" spans="1:3" x14ac:dyDescent="0.2">
      <c r="A391" s="50"/>
      <c r="B391" s="50"/>
      <c r="C391" s="50"/>
    </row>
    <row r="392" spans="1:3" x14ac:dyDescent="0.2">
      <c r="A392" s="50"/>
      <c r="B392" s="50"/>
      <c r="C392" s="50"/>
    </row>
    <row r="393" spans="1:3" x14ac:dyDescent="0.2">
      <c r="A393" s="50"/>
      <c r="B393" s="50"/>
      <c r="C393" s="50"/>
    </row>
    <row r="394" spans="1:3" x14ac:dyDescent="0.2">
      <c r="A394" s="50"/>
      <c r="B394" s="50"/>
      <c r="C394" s="50"/>
    </row>
    <row r="395" spans="1:3" x14ac:dyDescent="0.2">
      <c r="A395" s="50"/>
      <c r="B395" s="50"/>
      <c r="C395" s="50"/>
    </row>
    <row r="396" spans="1:3" x14ac:dyDescent="0.2">
      <c r="A396" s="50"/>
      <c r="B396" s="50"/>
      <c r="C396" s="50"/>
    </row>
    <row r="397" spans="1:3" x14ac:dyDescent="0.2">
      <c r="A397" s="50"/>
      <c r="B397" s="50"/>
      <c r="C397" s="50"/>
    </row>
    <row r="398" spans="1:3" x14ac:dyDescent="0.2">
      <c r="A398" s="50"/>
      <c r="B398" s="50"/>
      <c r="C398" s="50"/>
    </row>
    <row r="399" spans="1:3" x14ac:dyDescent="0.2">
      <c r="A399" s="50"/>
      <c r="B399" s="50"/>
      <c r="C399" s="50"/>
    </row>
    <row r="400" spans="1:3" x14ac:dyDescent="0.2">
      <c r="A400" s="50"/>
      <c r="B400" s="50"/>
      <c r="C400" s="50"/>
    </row>
    <row r="401" spans="1:3" x14ac:dyDescent="0.2">
      <c r="A401" s="50"/>
      <c r="B401" s="50"/>
      <c r="C401" s="50"/>
    </row>
    <row r="402" spans="1:3" x14ac:dyDescent="0.2">
      <c r="A402" s="50"/>
      <c r="B402" s="50"/>
      <c r="C402" s="50"/>
    </row>
    <row r="403" spans="1:3" x14ac:dyDescent="0.2">
      <c r="A403" s="50"/>
      <c r="B403" s="50"/>
      <c r="C403" s="50"/>
    </row>
    <row r="404" spans="1:3" x14ac:dyDescent="0.2">
      <c r="A404" s="50"/>
      <c r="B404" s="50"/>
      <c r="C404" s="50"/>
    </row>
    <row r="405" spans="1:3" x14ac:dyDescent="0.2">
      <c r="A405" s="50"/>
      <c r="B405" s="50"/>
      <c r="C405" s="50"/>
    </row>
    <row r="406" spans="1:3" x14ac:dyDescent="0.2">
      <c r="A406" s="50"/>
      <c r="B406" s="50"/>
      <c r="C406" s="50"/>
    </row>
    <row r="407" spans="1:3" x14ac:dyDescent="0.2">
      <c r="A407" s="50"/>
      <c r="B407" s="50"/>
      <c r="C407" s="50"/>
    </row>
    <row r="408" spans="1:3" x14ac:dyDescent="0.2">
      <c r="A408" s="50"/>
      <c r="B408" s="50"/>
      <c r="C408" s="50"/>
    </row>
    <row r="409" spans="1:3" x14ac:dyDescent="0.2">
      <c r="A409" s="50"/>
      <c r="B409" s="50"/>
      <c r="C409" s="50"/>
    </row>
    <row r="410" spans="1:3" x14ac:dyDescent="0.2">
      <c r="A410" s="50"/>
      <c r="B410" s="50"/>
      <c r="C410" s="50"/>
    </row>
    <row r="411" spans="1:3" x14ac:dyDescent="0.2">
      <c r="A411" s="50"/>
      <c r="B411" s="50"/>
      <c r="C411" s="50"/>
    </row>
    <row r="412" spans="1:3" x14ac:dyDescent="0.2">
      <c r="A412" s="50"/>
      <c r="B412" s="50"/>
      <c r="C412" s="50"/>
    </row>
    <row r="413" spans="1:3" x14ac:dyDescent="0.2">
      <c r="A413" s="50"/>
      <c r="B413" s="50"/>
      <c r="C413" s="50"/>
    </row>
    <row r="414" spans="1:3" x14ac:dyDescent="0.2">
      <c r="A414" s="50"/>
      <c r="B414" s="50"/>
      <c r="C414" s="50"/>
    </row>
    <row r="415" spans="1:3" x14ac:dyDescent="0.2">
      <c r="A415" s="50"/>
      <c r="B415" s="50"/>
      <c r="C415" s="50"/>
    </row>
    <row r="416" spans="1:3" x14ac:dyDescent="0.2">
      <c r="A416" s="50"/>
      <c r="B416" s="50"/>
      <c r="C416" s="50"/>
    </row>
    <row r="417" spans="1:3" x14ac:dyDescent="0.2">
      <c r="A417" s="50"/>
      <c r="B417" s="50"/>
      <c r="C417" s="50"/>
    </row>
    <row r="418" spans="1:3" x14ac:dyDescent="0.2">
      <c r="A418" s="50"/>
      <c r="B418" s="50"/>
      <c r="C418" s="50"/>
    </row>
    <row r="419" spans="1:3" x14ac:dyDescent="0.2">
      <c r="A419" s="50"/>
      <c r="B419" s="50"/>
      <c r="C419" s="50"/>
    </row>
    <row r="420" spans="1:3" x14ac:dyDescent="0.2">
      <c r="A420" s="50"/>
      <c r="B420" s="50"/>
      <c r="C420" s="50"/>
    </row>
    <row r="421" spans="1:3" x14ac:dyDescent="0.2">
      <c r="A421" s="50"/>
      <c r="B421" s="50"/>
      <c r="C421" s="50"/>
    </row>
    <row r="422" spans="1:3" x14ac:dyDescent="0.2">
      <c r="A422" s="50"/>
      <c r="B422" s="50"/>
      <c r="C422" s="50"/>
    </row>
    <row r="423" spans="1:3" x14ac:dyDescent="0.2">
      <c r="A423" s="50"/>
      <c r="B423" s="50"/>
      <c r="C423" s="50"/>
    </row>
    <row r="424" spans="1:3" x14ac:dyDescent="0.2">
      <c r="A424" s="50"/>
      <c r="B424" s="50"/>
      <c r="C424" s="50"/>
    </row>
    <row r="425" spans="1:3" x14ac:dyDescent="0.2">
      <c r="A425" s="50"/>
      <c r="B425" s="50"/>
      <c r="C425" s="50"/>
    </row>
    <row r="426" spans="1:3" x14ac:dyDescent="0.2">
      <c r="A426" s="50"/>
      <c r="B426" s="50"/>
      <c r="C426" s="50"/>
    </row>
    <row r="427" spans="1:3" x14ac:dyDescent="0.2">
      <c r="A427" s="50"/>
      <c r="B427" s="50"/>
      <c r="C427" s="50"/>
    </row>
    <row r="428" spans="1:3" x14ac:dyDescent="0.2">
      <c r="A428" s="50"/>
      <c r="B428" s="50"/>
      <c r="C428" s="50"/>
    </row>
    <row r="429" spans="1:3" x14ac:dyDescent="0.2">
      <c r="A429" s="50"/>
      <c r="B429" s="50"/>
      <c r="C429" s="50"/>
    </row>
    <row r="430" spans="1:3" x14ac:dyDescent="0.2">
      <c r="A430" s="50"/>
      <c r="B430" s="50"/>
      <c r="C430" s="50"/>
    </row>
    <row r="431" spans="1:3" x14ac:dyDescent="0.2">
      <c r="A431" s="50"/>
      <c r="B431" s="50"/>
      <c r="C431" s="50"/>
    </row>
    <row r="432" spans="1:3" x14ac:dyDescent="0.2">
      <c r="A432" s="50"/>
      <c r="B432" s="50"/>
      <c r="C432" s="50"/>
    </row>
    <row r="433" spans="1:3" x14ac:dyDescent="0.2">
      <c r="A433" s="50"/>
      <c r="B433" s="50"/>
      <c r="C433" s="50"/>
    </row>
    <row r="434" spans="1:3" x14ac:dyDescent="0.2">
      <c r="A434" s="50"/>
      <c r="B434" s="50"/>
      <c r="C434" s="50"/>
    </row>
    <row r="435" spans="1:3" x14ac:dyDescent="0.2">
      <c r="A435" s="50"/>
      <c r="B435" s="50"/>
      <c r="C435" s="50"/>
    </row>
    <row r="436" spans="1:3" x14ac:dyDescent="0.2">
      <c r="A436" s="50"/>
      <c r="B436" s="50"/>
      <c r="C436" s="50"/>
    </row>
    <row r="437" spans="1:3" x14ac:dyDescent="0.2">
      <c r="A437" s="50"/>
      <c r="B437" s="50"/>
      <c r="C437" s="50"/>
    </row>
    <row r="438" spans="1:3" x14ac:dyDescent="0.2">
      <c r="A438" s="50"/>
      <c r="B438" s="50"/>
      <c r="C438" s="50"/>
    </row>
    <row r="439" spans="1:3" x14ac:dyDescent="0.2">
      <c r="A439" s="50"/>
      <c r="B439" s="50"/>
      <c r="C439" s="50"/>
    </row>
    <row r="440" spans="1:3" x14ac:dyDescent="0.2">
      <c r="A440" s="50"/>
      <c r="B440" s="50"/>
      <c r="C440" s="50"/>
    </row>
    <row r="441" spans="1:3" x14ac:dyDescent="0.2">
      <c r="A441" s="50"/>
      <c r="B441" s="50"/>
      <c r="C441" s="50"/>
    </row>
    <row r="442" spans="1:3" x14ac:dyDescent="0.2">
      <c r="A442" s="50"/>
      <c r="B442" s="50"/>
      <c r="C442" s="50"/>
    </row>
    <row r="443" spans="1:3" x14ac:dyDescent="0.2">
      <c r="A443" s="50"/>
      <c r="B443" s="50"/>
      <c r="C443" s="50"/>
    </row>
    <row r="444" spans="1:3" x14ac:dyDescent="0.2">
      <c r="A444" s="50"/>
      <c r="B444" s="50"/>
      <c r="C444" s="50"/>
    </row>
    <row r="445" spans="1:3" x14ac:dyDescent="0.2">
      <c r="A445" s="50"/>
      <c r="B445" s="50"/>
      <c r="C445" s="50"/>
    </row>
    <row r="446" spans="1:3" x14ac:dyDescent="0.2">
      <c r="A446" s="50"/>
      <c r="B446" s="50"/>
      <c r="C446" s="50"/>
    </row>
    <row r="447" spans="1:3" x14ac:dyDescent="0.2">
      <c r="A447" s="50"/>
      <c r="B447" s="50"/>
      <c r="C447" s="50"/>
    </row>
    <row r="448" spans="1:3" x14ac:dyDescent="0.2">
      <c r="A448" s="50"/>
      <c r="B448" s="50"/>
      <c r="C448" s="50"/>
    </row>
    <row r="449" spans="1:3" x14ac:dyDescent="0.2">
      <c r="A449" s="50"/>
      <c r="B449" s="50"/>
      <c r="C449" s="50"/>
    </row>
    <row r="450" spans="1:3" x14ac:dyDescent="0.2">
      <c r="A450" s="50"/>
      <c r="B450" s="50"/>
      <c r="C450" s="50"/>
    </row>
    <row r="451" spans="1:3" x14ac:dyDescent="0.2">
      <c r="A451" s="50"/>
      <c r="B451" s="50"/>
      <c r="C451" s="50"/>
    </row>
    <row r="452" spans="1:3" x14ac:dyDescent="0.2">
      <c r="A452" s="50"/>
      <c r="B452" s="50"/>
      <c r="C452" s="50"/>
    </row>
    <row r="453" spans="1:3" x14ac:dyDescent="0.2">
      <c r="A453" s="50"/>
      <c r="B453" s="50"/>
      <c r="C453" s="50"/>
    </row>
    <row r="454" spans="1:3" x14ac:dyDescent="0.2">
      <c r="A454" s="50"/>
      <c r="B454" s="50"/>
      <c r="C454" s="50"/>
    </row>
    <row r="455" spans="1:3" x14ac:dyDescent="0.2">
      <c r="A455" s="50"/>
      <c r="B455" s="50"/>
      <c r="C455" s="50"/>
    </row>
    <row r="456" spans="1:3" x14ac:dyDescent="0.2">
      <c r="A456" s="50"/>
      <c r="B456" s="50"/>
      <c r="C456" s="50"/>
    </row>
    <row r="457" spans="1:3" x14ac:dyDescent="0.2">
      <c r="A457" s="50"/>
      <c r="B457" s="50"/>
      <c r="C457" s="50"/>
    </row>
    <row r="458" spans="1:3" x14ac:dyDescent="0.2">
      <c r="A458" s="50"/>
      <c r="B458" s="50"/>
      <c r="C458" s="50"/>
    </row>
    <row r="459" spans="1:3" x14ac:dyDescent="0.2">
      <c r="A459" s="50"/>
      <c r="B459" s="50"/>
      <c r="C459" s="50"/>
    </row>
    <row r="460" spans="1:3" x14ac:dyDescent="0.2">
      <c r="A460" s="50"/>
      <c r="B460" s="50"/>
      <c r="C460" s="50"/>
    </row>
    <row r="461" spans="1:3" x14ac:dyDescent="0.2">
      <c r="A461" s="50"/>
      <c r="B461" s="50"/>
      <c r="C461" s="50"/>
    </row>
    <row r="462" spans="1:3" x14ac:dyDescent="0.2">
      <c r="A462" s="50"/>
      <c r="B462" s="50"/>
      <c r="C462" s="50"/>
    </row>
    <row r="463" spans="1:3" x14ac:dyDescent="0.2">
      <c r="A463" s="50"/>
      <c r="B463" s="50"/>
      <c r="C463" s="50"/>
    </row>
    <row r="464" spans="1:3" x14ac:dyDescent="0.2">
      <c r="A464" s="50"/>
      <c r="B464" s="50"/>
      <c r="C464" s="50"/>
    </row>
    <row r="465" spans="1:3" x14ac:dyDescent="0.2">
      <c r="A465" s="50"/>
      <c r="B465" s="50"/>
      <c r="C465" s="50"/>
    </row>
    <row r="466" spans="1:3" x14ac:dyDescent="0.2">
      <c r="A466" s="50"/>
      <c r="B466" s="50"/>
      <c r="C466" s="50"/>
    </row>
    <row r="467" spans="1:3" x14ac:dyDescent="0.2">
      <c r="A467" s="50"/>
      <c r="B467" s="50"/>
      <c r="C467" s="50"/>
    </row>
    <row r="468" spans="1:3" x14ac:dyDescent="0.2">
      <c r="A468" s="50"/>
      <c r="B468" s="50"/>
      <c r="C468" s="50"/>
    </row>
    <row r="469" spans="1:3" x14ac:dyDescent="0.2">
      <c r="A469" s="50"/>
      <c r="B469" s="50"/>
      <c r="C469" s="50"/>
    </row>
    <row r="470" spans="1:3" x14ac:dyDescent="0.2">
      <c r="A470" s="50"/>
      <c r="B470" s="50"/>
      <c r="C470" s="50"/>
    </row>
    <row r="471" spans="1:3" x14ac:dyDescent="0.2">
      <c r="A471" s="50"/>
      <c r="B471" s="50"/>
      <c r="C471" s="50"/>
    </row>
    <row r="472" spans="1:3" x14ac:dyDescent="0.2">
      <c r="A472" s="50"/>
      <c r="B472" s="50"/>
      <c r="C472" s="50"/>
    </row>
    <row r="473" spans="1:3" x14ac:dyDescent="0.2">
      <c r="A473" s="50"/>
      <c r="B473" s="50"/>
      <c r="C473" s="50"/>
    </row>
    <row r="474" spans="1:3" x14ac:dyDescent="0.2">
      <c r="A474" s="50"/>
      <c r="B474" s="50"/>
      <c r="C474" s="50"/>
    </row>
    <row r="475" spans="1:3" x14ac:dyDescent="0.2">
      <c r="A475" s="50"/>
      <c r="B475" s="50"/>
      <c r="C475" s="50"/>
    </row>
    <row r="476" spans="1:3" x14ac:dyDescent="0.2">
      <c r="A476" s="50"/>
      <c r="B476" s="50"/>
      <c r="C476" s="50"/>
    </row>
    <row r="477" spans="1:3" x14ac:dyDescent="0.2">
      <c r="A477" s="50"/>
      <c r="B477" s="50"/>
      <c r="C477" s="50"/>
    </row>
    <row r="478" spans="1:3" x14ac:dyDescent="0.2">
      <c r="A478" s="50"/>
      <c r="B478" s="50"/>
      <c r="C478" s="50"/>
    </row>
    <row r="479" spans="1:3" x14ac:dyDescent="0.2">
      <c r="A479" s="50"/>
      <c r="B479" s="50"/>
      <c r="C479" s="50"/>
    </row>
    <row r="480" spans="1:3" x14ac:dyDescent="0.2">
      <c r="A480" s="50"/>
      <c r="B480" s="50"/>
      <c r="C480" s="50"/>
    </row>
    <row r="481" spans="1:3" x14ac:dyDescent="0.2">
      <c r="A481" s="50"/>
      <c r="B481" s="50"/>
      <c r="C481" s="50"/>
    </row>
    <row r="482" spans="1:3" x14ac:dyDescent="0.2">
      <c r="A482" s="50"/>
      <c r="B482" s="50"/>
      <c r="C482" s="50"/>
    </row>
    <row r="483" spans="1:3" x14ac:dyDescent="0.2">
      <c r="A483" s="50"/>
      <c r="B483" s="50"/>
      <c r="C483" s="50"/>
    </row>
    <row r="484" spans="1:3" x14ac:dyDescent="0.2">
      <c r="A484" s="50"/>
      <c r="B484" s="50"/>
      <c r="C484" s="50"/>
    </row>
    <row r="485" spans="1:3" x14ac:dyDescent="0.2">
      <c r="A485" s="50"/>
      <c r="B485" s="50"/>
      <c r="C485" s="50"/>
    </row>
  </sheetData>
  <mergeCells count="5">
    <mergeCell ref="A8:C8"/>
    <mergeCell ref="A16:A17"/>
    <mergeCell ref="B16:B17"/>
    <mergeCell ref="C16:C17"/>
    <mergeCell ref="A10:H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topLeftCell="A36" workbookViewId="0">
      <selection activeCell="A50" sqref="A50:D59"/>
    </sheetView>
  </sheetViews>
  <sheetFormatPr defaultRowHeight="12.75" x14ac:dyDescent="0.2"/>
  <cols>
    <col min="1" max="1" width="5.7109375" customWidth="1"/>
    <col min="2" max="2" width="6.85546875" customWidth="1"/>
    <col min="3" max="3" width="28.5703125" customWidth="1"/>
    <col min="4" max="4" width="6" customWidth="1"/>
    <col min="5" max="5" width="8.85546875" customWidth="1"/>
    <col min="10" max="11" width="12" bestFit="1" customWidth="1"/>
    <col min="12" max="12" width="9.28515625" bestFit="1" customWidth="1"/>
    <col min="13" max="13" width="13.5703125" bestFit="1" customWidth="1"/>
  </cols>
  <sheetData>
    <row r="1" spans="1:16" ht="18.75" x14ac:dyDescent="0.3">
      <c r="F1" s="111" t="s">
        <v>124</v>
      </c>
    </row>
    <row r="2" spans="1:16" s="110" customFormat="1" ht="15" x14ac:dyDescent="0.25">
      <c r="G2" s="117" t="s">
        <v>83</v>
      </c>
      <c r="H2" s="117"/>
      <c r="I2" s="117" t="s">
        <v>84</v>
      </c>
    </row>
    <row r="3" spans="1:16" s="110" customFormat="1" ht="15" x14ac:dyDescent="0.25"/>
    <row r="4" spans="1:16" s="110" customFormat="1" ht="12.75" customHeight="1" x14ac:dyDescent="0.25">
      <c r="A4" s="144" t="s">
        <v>77</v>
      </c>
      <c r="B4" s="144"/>
      <c r="C4" s="144"/>
      <c r="D4" s="144"/>
      <c r="E4" s="144"/>
      <c r="F4" s="144"/>
      <c r="G4" s="144"/>
      <c r="H4" s="144"/>
      <c r="I4" s="118"/>
      <c r="J4" s="118"/>
      <c r="L4" s="116"/>
    </row>
    <row r="5" spans="1:16" s="110" customFormat="1" ht="15" x14ac:dyDescent="0.25">
      <c r="A5" s="115" t="s">
        <v>78</v>
      </c>
      <c r="B5" s="32"/>
      <c r="C5" s="32"/>
      <c r="D5" s="32"/>
      <c r="E5" s="32"/>
      <c r="F5" s="32"/>
      <c r="G5" s="32"/>
      <c r="H5" s="32"/>
      <c r="K5" s="112" t="s">
        <v>125</v>
      </c>
      <c r="L5" s="113"/>
      <c r="M5" s="114"/>
      <c r="N5" s="114"/>
    </row>
    <row r="6" spans="1:16" s="110" customFormat="1" ht="15" x14ac:dyDescent="0.25">
      <c r="A6" s="115" t="s">
        <v>79</v>
      </c>
      <c r="B6" s="32"/>
      <c r="C6" s="32"/>
      <c r="D6" s="32"/>
      <c r="E6" s="32"/>
      <c r="F6" s="32"/>
      <c r="G6" s="32"/>
      <c r="H6" s="32"/>
      <c r="L6" s="116"/>
    </row>
    <row r="7" spans="1:16" s="110" customFormat="1" ht="15" x14ac:dyDescent="0.25">
      <c r="A7" s="117" t="s">
        <v>80</v>
      </c>
      <c r="B7" s="32"/>
      <c r="C7" s="32"/>
      <c r="D7" s="32"/>
      <c r="E7" s="32"/>
      <c r="F7" s="32"/>
      <c r="G7" s="32"/>
      <c r="H7" s="32"/>
      <c r="L7" s="110" t="s">
        <v>81</v>
      </c>
      <c r="O7" s="110" t="s">
        <v>82</v>
      </c>
    </row>
    <row r="8" spans="1:16" s="6" customFormat="1" x14ac:dyDescent="0.2">
      <c r="A8" s="163" t="s">
        <v>13</v>
      </c>
      <c r="B8" s="163" t="s">
        <v>70</v>
      </c>
      <c r="C8" s="164" t="s">
        <v>24</v>
      </c>
      <c r="D8" s="163" t="s">
        <v>25</v>
      </c>
      <c r="E8" s="165" t="s">
        <v>26</v>
      </c>
      <c r="F8" s="162" t="s">
        <v>27</v>
      </c>
      <c r="G8" s="162"/>
      <c r="H8" s="162"/>
      <c r="I8" s="162"/>
      <c r="J8" s="162"/>
      <c r="K8" s="162"/>
      <c r="L8" s="162" t="s">
        <v>71</v>
      </c>
      <c r="M8" s="162"/>
      <c r="N8" s="162"/>
      <c r="O8" s="162"/>
      <c r="P8" s="162"/>
    </row>
    <row r="9" spans="1:16" s="6" customFormat="1" ht="64.5" x14ac:dyDescent="0.2">
      <c r="A9" s="163"/>
      <c r="B9" s="163"/>
      <c r="C9" s="164"/>
      <c r="D9" s="163"/>
      <c r="E9" s="165"/>
      <c r="F9" s="64" t="s">
        <v>72</v>
      </c>
      <c r="G9" s="64" t="s">
        <v>73</v>
      </c>
      <c r="H9" s="64" t="s">
        <v>28</v>
      </c>
      <c r="I9" s="64" t="s">
        <v>29</v>
      </c>
      <c r="J9" s="64" t="s">
        <v>30</v>
      </c>
      <c r="K9" s="64" t="s">
        <v>74</v>
      </c>
      <c r="L9" s="64" t="s">
        <v>75</v>
      </c>
      <c r="M9" s="64" t="s">
        <v>28</v>
      </c>
      <c r="N9" s="64" t="s">
        <v>29</v>
      </c>
      <c r="O9" s="64" t="s">
        <v>30</v>
      </c>
      <c r="P9" s="64" t="s">
        <v>76</v>
      </c>
    </row>
    <row r="10" spans="1:16" s="6" customFormat="1" ht="21" x14ac:dyDescent="0.2">
      <c r="A10" s="67">
        <v>1</v>
      </c>
      <c r="B10" s="67"/>
      <c r="C10" s="68" t="s">
        <v>35</v>
      </c>
      <c r="D10" s="69"/>
      <c r="E10" s="70"/>
      <c r="F10" s="71"/>
      <c r="G10" s="71"/>
      <c r="H10" s="72"/>
      <c r="I10" s="72"/>
      <c r="J10" s="72"/>
      <c r="K10" s="72"/>
      <c r="L10" s="72"/>
      <c r="M10" s="72"/>
      <c r="N10" s="72"/>
      <c r="O10" s="72"/>
      <c r="P10" s="72"/>
    </row>
    <row r="11" spans="1:16" s="6" customFormat="1" x14ac:dyDescent="0.2">
      <c r="A11" s="67">
        <v>2</v>
      </c>
      <c r="B11" s="67"/>
      <c r="C11" s="119" t="s">
        <v>96</v>
      </c>
      <c r="D11" s="74" t="s">
        <v>34</v>
      </c>
      <c r="E11" s="75">
        <v>50</v>
      </c>
      <c r="F11" s="72"/>
      <c r="G11" s="72"/>
      <c r="H11" s="76"/>
      <c r="I11" s="76"/>
      <c r="J11" s="76"/>
      <c r="K11" s="76"/>
      <c r="L11" s="72"/>
      <c r="M11" s="76"/>
      <c r="N11" s="76"/>
      <c r="O11" s="76"/>
      <c r="P11" s="76"/>
    </row>
    <row r="12" spans="1:16" s="6" customFormat="1" ht="22.5" x14ac:dyDescent="0.2">
      <c r="A12" s="67">
        <v>3</v>
      </c>
      <c r="B12" s="67"/>
      <c r="C12" s="120" t="s">
        <v>97</v>
      </c>
      <c r="D12" s="74" t="s">
        <v>98</v>
      </c>
      <c r="E12" s="75">
        <v>2</v>
      </c>
      <c r="F12" s="72"/>
      <c r="G12" s="72"/>
      <c r="H12" s="76"/>
      <c r="I12" s="76"/>
      <c r="J12" s="76"/>
      <c r="K12" s="76"/>
      <c r="L12" s="72"/>
      <c r="M12" s="76"/>
      <c r="N12" s="76"/>
      <c r="O12" s="76"/>
      <c r="P12" s="76"/>
    </row>
    <row r="13" spans="1:16" s="6" customFormat="1" x14ac:dyDescent="0.2">
      <c r="A13" s="67">
        <v>4</v>
      </c>
      <c r="B13" s="67"/>
      <c r="C13" s="119" t="s">
        <v>99</v>
      </c>
      <c r="D13" s="74" t="s">
        <v>32</v>
      </c>
      <c r="E13" s="75">
        <v>1</v>
      </c>
      <c r="F13" s="72"/>
      <c r="G13" s="72"/>
      <c r="H13" s="76"/>
      <c r="I13" s="76"/>
      <c r="J13" s="76"/>
      <c r="K13" s="76"/>
      <c r="L13" s="72"/>
      <c r="M13" s="76"/>
      <c r="N13" s="76"/>
      <c r="O13" s="76"/>
      <c r="P13" s="76"/>
    </row>
    <row r="14" spans="1:16" s="6" customFormat="1" x14ac:dyDescent="0.2">
      <c r="A14" s="67">
        <v>5</v>
      </c>
      <c r="B14" s="67"/>
      <c r="C14" s="119" t="s">
        <v>100</v>
      </c>
      <c r="D14" s="74" t="s">
        <v>101</v>
      </c>
      <c r="E14" s="75">
        <v>240</v>
      </c>
      <c r="F14" s="72"/>
      <c r="G14" s="72"/>
      <c r="H14" s="76"/>
      <c r="I14" s="76"/>
      <c r="J14" s="76"/>
      <c r="K14" s="76"/>
      <c r="L14" s="72"/>
      <c r="M14" s="76"/>
      <c r="N14" s="76"/>
      <c r="O14" s="76"/>
      <c r="P14" s="76"/>
    </row>
    <row r="15" spans="1:16" s="6" customFormat="1" ht="22.5" x14ac:dyDescent="0.2">
      <c r="A15" s="67">
        <v>6</v>
      </c>
      <c r="B15" s="67"/>
      <c r="C15" s="73" t="s">
        <v>102</v>
      </c>
      <c r="D15" s="74" t="s">
        <v>101</v>
      </c>
      <c r="E15" s="75">
        <v>240</v>
      </c>
      <c r="F15" s="72"/>
      <c r="G15" s="72"/>
      <c r="H15" s="76"/>
      <c r="I15" s="76"/>
      <c r="J15" s="76"/>
      <c r="K15" s="76"/>
      <c r="L15" s="72"/>
      <c r="M15" s="76"/>
      <c r="N15" s="76"/>
      <c r="O15" s="76"/>
      <c r="P15" s="76"/>
    </row>
    <row r="16" spans="1:16" s="6" customFormat="1" x14ac:dyDescent="0.2">
      <c r="A16" s="67">
        <v>7</v>
      </c>
      <c r="B16" s="67"/>
      <c r="C16" s="73" t="s">
        <v>103</v>
      </c>
      <c r="D16" s="74" t="s">
        <v>104</v>
      </c>
      <c r="E16" s="75">
        <v>24</v>
      </c>
      <c r="F16" s="72"/>
      <c r="G16" s="72"/>
      <c r="H16" s="76"/>
      <c r="I16" s="76"/>
      <c r="J16" s="76"/>
      <c r="K16" s="76"/>
      <c r="L16" s="72"/>
      <c r="M16" s="76"/>
      <c r="N16" s="76"/>
      <c r="O16" s="76"/>
      <c r="P16" s="76"/>
    </row>
    <row r="17" spans="1:16" s="6" customFormat="1" ht="22.5" x14ac:dyDescent="0.2">
      <c r="A17" s="67">
        <v>8</v>
      </c>
      <c r="B17" s="67"/>
      <c r="C17" s="73" t="s">
        <v>36</v>
      </c>
      <c r="D17" s="74" t="s">
        <v>37</v>
      </c>
      <c r="E17" s="75">
        <v>24</v>
      </c>
      <c r="F17" s="72"/>
      <c r="G17" s="72"/>
      <c r="H17" s="76"/>
      <c r="I17" s="76"/>
      <c r="J17" s="76"/>
      <c r="K17" s="76"/>
      <c r="L17" s="72"/>
      <c r="M17" s="76"/>
      <c r="N17" s="76"/>
      <c r="O17" s="76"/>
      <c r="P17" s="76"/>
    </row>
    <row r="18" spans="1:16" s="6" customFormat="1" x14ac:dyDescent="0.2">
      <c r="A18" s="67">
        <v>9</v>
      </c>
      <c r="B18" s="67"/>
      <c r="C18" s="82" t="s">
        <v>105</v>
      </c>
      <c r="D18" s="79" t="s">
        <v>31</v>
      </c>
      <c r="E18" s="80">
        <v>2055</v>
      </c>
      <c r="F18" s="72"/>
      <c r="G18" s="72"/>
      <c r="H18" s="76"/>
      <c r="I18" s="81"/>
      <c r="J18" s="76"/>
      <c r="K18" s="76"/>
      <c r="L18" s="72"/>
      <c r="M18" s="76"/>
      <c r="N18" s="76"/>
      <c r="O18" s="76"/>
      <c r="P18" s="76"/>
    </row>
    <row r="19" spans="1:16" s="6" customFormat="1" x14ac:dyDescent="0.2">
      <c r="A19" s="67">
        <v>10</v>
      </c>
      <c r="B19" s="67"/>
      <c r="C19" s="82" t="s">
        <v>122</v>
      </c>
      <c r="D19" s="83" t="s">
        <v>31</v>
      </c>
      <c r="E19" s="83">
        <v>1755</v>
      </c>
      <c r="F19" s="72"/>
      <c r="G19" s="72"/>
      <c r="H19" s="76"/>
      <c r="I19" s="81"/>
      <c r="J19" s="76"/>
      <c r="K19" s="76"/>
      <c r="L19" s="72"/>
      <c r="M19" s="76"/>
      <c r="N19" s="76"/>
      <c r="O19" s="76"/>
      <c r="P19" s="76"/>
    </row>
    <row r="20" spans="1:16" s="6" customFormat="1" ht="22.5" x14ac:dyDescent="0.2">
      <c r="A20" s="67">
        <v>11</v>
      </c>
      <c r="B20" s="67"/>
      <c r="C20" s="77" t="s">
        <v>106</v>
      </c>
      <c r="D20" s="79" t="s">
        <v>31</v>
      </c>
      <c r="E20" s="84">
        <v>1755</v>
      </c>
      <c r="F20" s="72"/>
      <c r="G20" s="72"/>
      <c r="H20" s="76"/>
      <c r="I20" s="81"/>
      <c r="J20" s="76"/>
      <c r="K20" s="76"/>
      <c r="L20" s="72"/>
      <c r="M20" s="76"/>
      <c r="N20" s="76"/>
      <c r="O20" s="76"/>
      <c r="P20" s="76"/>
    </row>
    <row r="21" spans="1:16" s="6" customFormat="1" ht="22.5" x14ac:dyDescent="0.2">
      <c r="A21" s="67">
        <v>12</v>
      </c>
      <c r="B21" s="67"/>
      <c r="C21" s="77" t="s">
        <v>107</v>
      </c>
      <c r="D21" s="83" t="s">
        <v>31</v>
      </c>
      <c r="E21" s="84">
        <v>1843</v>
      </c>
      <c r="F21" s="72"/>
      <c r="G21" s="72"/>
      <c r="H21" s="76"/>
      <c r="I21" s="81"/>
      <c r="J21" s="76"/>
      <c r="K21" s="76"/>
      <c r="L21" s="72"/>
      <c r="M21" s="76"/>
      <c r="N21" s="76"/>
      <c r="O21" s="76"/>
      <c r="P21" s="76"/>
    </row>
    <row r="22" spans="1:16" s="6" customFormat="1" ht="22.5" x14ac:dyDescent="0.2">
      <c r="A22" s="67">
        <v>13</v>
      </c>
      <c r="B22" s="67"/>
      <c r="C22" s="77" t="s">
        <v>108</v>
      </c>
      <c r="D22" s="83" t="s">
        <v>31</v>
      </c>
      <c r="E22" s="84">
        <v>1843</v>
      </c>
      <c r="F22" s="72"/>
      <c r="G22" s="72"/>
      <c r="H22" s="80"/>
      <c r="I22" s="81"/>
      <c r="J22" s="76"/>
      <c r="K22" s="76"/>
      <c r="L22" s="72"/>
      <c r="M22" s="76"/>
      <c r="N22" s="76"/>
      <c r="O22" s="76"/>
      <c r="P22" s="76"/>
    </row>
    <row r="23" spans="1:16" s="6" customFormat="1" x14ac:dyDescent="0.2">
      <c r="A23" s="67">
        <v>14</v>
      </c>
      <c r="B23" s="67"/>
      <c r="C23" s="77" t="s">
        <v>109</v>
      </c>
      <c r="D23" s="121" t="s">
        <v>31</v>
      </c>
      <c r="E23" s="84">
        <v>1755</v>
      </c>
      <c r="F23" s="72"/>
      <c r="G23" s="72"/>
      <c r="H23" s="81"/>
      <c r="I23" s="81"/>
      <c r="J23" s="76"/>
      <c r="K23" s="76"/>
      <c r="L23" s="72"/>
      <c r="M23" s="76"/>
      <c r="N23" s="76"/>
      <c r="O23" s="76"/>
      <c r="P23" s="76"/>
    </row>
    <row r="24" spans="1:16" s="6" customFormat="1" ht="22.5" x14ac:dyDescent="0.2">
      <c r="A24" s="67">
        <v>15</v>
      </c>
      <c r="B24" s="67"/>
      <c r="C24" s="77" t="s">
        <v>110</v>
      </c>
      <c r="D24" s="121" t="s">
        <v>31</v>
      </c>
      <c r="E24" s="84">
        <v>1923</v>
      </c>
      <c r="F24" s="72"/>
      <c r="G24" s="72"/>
      <c r="H24" s="81"/>
      <c r="I24" s="81"/>
      <c r="J24" s="76"/>
      <c r="K24" s="76"/>
      <c r="L24" s="72"/>
      <c r="M24" s="76"/>
      <c r="N24" s="76"/>
      <c r="O24" s="76"/>
      <c r="P24" s="76"/>
    </row>
    <row r="25" spans="1:16" s="6" customFormat="1" x14ac:dyDescent="0.2">
      <c r="A25" s="67">
        <v>16</v>
      </c>
      <c r="B25" s="67"/>
      <c r="C25" s="77" t="s">
        <v>111</v>
      </c>
      <c r="D25" s="121" t="s">
        <v>31</v>
      </c>
      <c r="E25" s="84">
        <v>2308</v>
      </c>
      <c r="F25" s="72"/>
      <c r="G25" s="72"/>
      <c r="H25" s="81"/>
      <c r="I25" s="81"/>
      <c r="J25" s="76"/>
      <c r="K25" s="76"/>
      <c r="L25" s="72"/>
      <c r="M25" s="76"/>
      <c r="N25" s="76"/>
      <c r="O25" s="76"/>
      <c r="P25" s="76"/>
    </row>
    <row r="26" spans="1:16" s="6" customFormat="1" x14ac:dyDescent="0.2">
      <c r="A26" s="67">
        <v>17</v>
      </c>
      <c r="B26" s="67"/>
      <c r="C26" s="77" t="s">
        <v>112</v>
      </c>
      <c r="D26" s="121" t="s">
        <v>31</v>
      </c>
      <c r="E26" s="84">
        <v>2308</v>
      </c>
      <c r="F26" s="72"/>
      <c r="G26" s="72"/>
      <c r="H26" s="81"/>
      <c r="I26" s="80"/>
      <c r="J26" s="76"/>
      <c r="K26" s="76"/>
      <c r="L26" s="72"/>
      <c r="M26" s="76"/>
      <c r="N26" s="76"/>
      <c r="O26" s="76"/>
      <c r="P26" s="76"/>
    </row>
    <row r="27" spans="1:16" s="6" customFormat="1" x14ac:dyDescent="0.2">
      <c r="A27" s="67">
        <v>18</v>
      </c>
      <c r="B27" s="67"/>
      <c r="C27" s="78" t="s">
        <v>109</v>
      </c>
      <c r="D27" s="121" t="s">
        <v>31</v>
      </c>
      <c r="E27" s="75">
        <v>1923</v>
      </c>
      <c r="F27" s="72"/>
      <c r="G27" s="72"/>
      <c r="H27" s="76"/>
      <c r="I27" s="76"/>
      <c r="J27" s="76"/>
      <c r="K27" s="76"/>
      <c r="L27" s="72"/>
      <c r="M27" s="76"/>
      <c r="N27" s="76"/>
      <c r="O27" s="76"/>
      <c r="P27" s="76"/>
    </row>
    <row r="28" spans="1:16" s="6" customFormat="1" x14ac:dyDescent="0.2">
      <c r="A28" s="67">
        <v>19</v>
      </c>
      <c r="B28" s="67"/>
      <c r="C28" s="73" t="s">
        <v>113</v>
      </c>
      <c r="D28" s="74" t="s">
        <v>101</v>
      </c>
      <c r="E28" s="75">
        <v>248</v>
      </c>
      <c r="F28" s="72"/>
      <c r="G28" s="72"/>
      <c r="H28" s="76"/>
      <c r="I28" s="76"/>
      <c r="J28" s="76"/>
      <c r="K28" s="76"/>
      <c r="L28" s="72"/>
      <c r="M28" s="76"/>
      <c r="N28" s="76"/>
      <c r="O28" s="76"/>
      <c r="P28" s="76"/>
    </row>
    <row r="29" spans="1:16" s="6" customFormat="1" x14ac:dyDescent="0.2">
      <c r="A29" s="67">
        <v>20</v>
      </c>
      <c r="B29" s="67"/>
      <c r="C29" s="78" t="s">
        <v>114</v>
      </c>
      <c r="D29" s="74" t="s">
        <v>101</v>
      </c>
      <c r="E29" s="75">
        <v>248</v>
      </c>
      <c r="F29" s="72"/>
      <c r="G29" s="72"/>
      <c r="H29" s="76"/>
      <c r="I29" s="76"/>
      <c r="J29" s="76"/>
      <c r="K29" s="76"/>
      <c r="L29" s="72"/>
      <c r="M29" s="76"/>
      <c r="N29" s="76"/>
      <c r="O29" s="76"/>
      <c r="P29" s="76"/>
    </row>
    <row r="30" spans="1:16" s="6" customFormat="1" x14ac:dyDescent="0.2">
      <c r="A30" s="67">
        <v>21</v>
      </c>
      <c r="B30" s="67"/>
      <c r="C30" s="78" t="s">
        <v>109</v>
      </c>
      <c r="D30" s="74" t="s">
        <v>101</v>
      </c>
      <c r="E30" s="75">
        <v>248</v>
      </c>
      <c r="F30" s="72"/>
      <c r="G30" s="72"/>
      <c r="H30" s="76"/>
      <c r="I30" s="76"/>
      <c r="J30" s="76"/>
      <c r="K30" s="76"/>
      <c r="L30" s="72"/>
      <c r="M30" s="76"/>
      <c r="N30" s="76"/>
      <c r="O30" s="76"/>
      <c r="P30" s="76"/>
    </row>
    <row r="31" spans="1:16" s="6" customFormat="1" x14ac:dyDescent="0.2">
      <c r="A31" s="67">
        <v>22</v>
      </c>
      <c r="B31" s="67"/>
      <c r="C31" s="73" t="s">
        <v>115</v>
      </c>
      <c r="D31" s="74" t="s">
        <v>101</v>
      </c>
      <c r="E31" s="75">
        <v>240</v>
      </c>
      <c r="F31" s="72"/>
      <c r="G31" s="72"/>
      <c r="H31" s="76"/>
      <c r="I31" s="76"/>
      <c r="J31" s="76"/>
      <c r="K31" s="76"/>
      <c r="L31" s="72"/>
      <c r="M31" s="76"/>
      <c r="N31" s="76"/>
      <c r="O31" s="76"/>
      <c r="P31" s="76"/>
    </row>
    <row r="32" spans="1:16" s="6" customFormat="1" x14ac:dyDescent="0.2">
      <c r="A32" s="67">
        <v>23</v>
      </c>
      <c r="B32" s="67"/>
      <c r="C32" s="73" t="s">
        <v>116</v>
      </c>
      <c r="D32" s="74" t="s">
        <v>32</v>
      </c>
      <c r="E32" s="75">
        <v>1</v>
      </c>
      <c r="F32" s="72"/>
      <c r="G32" s="72"/>
      <c r="H32" s="76"/>
      <c r="I32" s="76"/>
      <c r="J32" s="76"/>
      <c r="K32" s="76"/>
      <c r="L32" s="72"/>
      <c r="M32" s="76"/>
      <c r="N32" s="76"/>
      <c r="O32" s="76"/>
      <c r="P32" s="76"/>
    </row>
    <row r="33" spans="1:17" s="6" customFormat="1" x14ac:dyDescent="0.2">
      <c r="A33" s="67">
        <v>24</v>
      </c>
      <c r="B33" s="67"/>
      <c r="C33" s="69" t="s">
        <v>117</v>
      </c>
      <c r="D33" s="121" t="s">
        <v>31</v>
      </c>
      <c r="E33" s="122">
        <v>300</v>
      </c>
      <c r="F33" s="72"/>
      <c r="G33" s="72"/>
      <c r="H33" s="71"/>
      <c r="I33" s="71"/>
      <c r="J33" s="71"/>
      <c r="K33" s="71"/>
      <c r="L33" s="72"/>
      <c r="M33" s="71"/>
      <c r="N33" s="71"/>
      <c r="O33" s="71"/>
      <c r="P33" s="71"/>
    </row>
    <row r="34" spans="1:17" s="6" customFormat="1" x14ac:dyDescent="0.2">
      <c r="A34" s="67">
        <v>25</v>
      </c>
      <c r="B34" s="67"/>
      <c r="C34" s="73" t="s">
        <v>118</v>
      </c>
      <c r="D34" s="121" t="s">
        <v>31</v>
      </c>
      <c r="E34" s="75">
        <v>330</v>
      </c>
      <c r="F34" s="72"/>
      <c r="G34" s="72"/>
      <c r="H34" s="76"/>
      <c r="I34" s="76"/>
      <c r="J34" s="76"/>
      <c r="K34" s="76"/>
      <c r="L34" s="72"/>
      <c r="M34" s="76"/>
      <c r="N34" s="76"/>
      <c r="O34" s="76"/>
      <c r="P34" s="76"/>
    </row>
    <row r="35" spans="1:17" s="6" customFormat="1" x14ac:dyDescent="0.2">
      <c r="A35" s="67">
        <v>26</v>
      </c>
      <c r="B35" s="67"/>
      <c r="C35" s="78" t="s">
        <v>109</v>
      </c>
      <c r="D35" s="121" t="s">
        <v>31</v>
      </c>
      <c r="E35" s="75">
        <v>300</v>
      </c>
      <c r="F35" s="72"/>
      <c r="G35" s="72"/>
      <c r="H35" s="76"/>
      <c r="I35" s="76"/>
      <c r="J35" s="76"/>
      <c r="K35" s="76"/>
      <c r="L35" s="72"/>
      <c r="M35" s="76"/>
      <c r="N35" s="76"/>
      <c r="O35" s="76"/>
      <c r="P35" s="76"/>
    </row>
    <row r="36" spans="1:17" s="6" customFormat="1" x14ac:dyDescent="0.2">
      <c r="A36" s="67">
        <v>27</v>
      </c>
      <c r="B36" s="67"/>
      <c r="C36" s="73" t="s">
        <v>119</v>
      </c>
      <c r="D36" s="74" t="s">
        <v>101</v>
      </c>
      <c r="E36" s="75">
        <v>120</v>
      </c>
      <c r="F36" s="72"/>
      <c r="G36" s="72"/>
      <c r="H36" s="76"/>
      <c r="I36" s="76"/>
      <c r="J36" s="76"/>
      <c r="K36" s="76"/>
      <c r="L36" s="72"/>
      <c r="M36" s="76"/>
      <c r="N36" s="76"/>
      <c r="O36" s="76"/>
      <c r="P36" s="76"/>
    </row>
    <row r="37" spans="1:17" s="6" customFormat="1" x14ac:dyDescent="0.2">
      <c r="A37" s="67">
        <v>28</v>
      </c>
      <c r="B37" s="67"/>
      <c r="C37" s="78" t="s">
        <v>120</v>
      </c>
      <c r="D37" s="74" t="s">
        <v>37</v>
      </c>
      <c r="E37" s="75">
        <v>2</v>
      </c>
      <c r="F37" s="72"/>
      <c r="G37" s="72"/>
      <c r="H37" s="76"/>
      <c r="I37" s="76"/>
      <c r="J37" s="76"/>
      <c r="K37" s="76"/>
      <c r="L37" s="72"/>
      <c r="M37" s="76"/>
      <c r="N37" s="76"/>
      <c r="O37" s="76"/>
      <c r="P37" s="76"/>
    </row>
    <row r="38" spans="1:17" s="6" customFormat="1" ht="22.5" x14ac:dyDescent="0.2">
      <c r="A38" s="67">
        <v>29</v>
      </c>
      <c r="B38" s="67"/>
      <c r="C38" s="73" t="s">
        <v>121</v>
      </c>
      <c r="D38" s="74" t="s">
        <v>32</v>
      </c>
      <c r="E38" s="75">
        <v>1</v>
      </c>
      <c r="F38" s="72"/>
      <c r="G38" s="72"/>
      <c r="H38" s="76"/>
      <c r="I38" s="76"/>
      <c r="J38" s="76"/>
      <c r="K38" s="76"/>
      <c r="L38" s="72"/>
      <c r="M38" s="76"/>
      <c r="N38" s="76"/>
      <c r="O38" s="76"/>
      <c r="P38" s="76"/>
    </row>
    <row r="39" spans="1:17" s="6" customFormat="1" x14ac:dyDescent="0.2">
      <c r="A39" s="67">
        <v>30</v>
      </c>
      <c r="B39" s="67"/>
      <c r="C39" s="73" t="s">
        <v>123</v>
      </c>
      <c r="D39" s="74" t="s">
        <v>32</v>
      </c>
      <c r="E39" s="75">
        <v>1</v>
      </c>
      <c r="F39" s="72"/>
      <c r="G39" s="72"/>
      <c r="H39" s="76"/>
      <c r="I39" s="76"/>
      <c r="J39" s="76"/>
      <c r="K39" s="76"/>
      <c r="L39" s="72"/>
      <c r="M39" s="76"/>
      <c r="N39" s="76"/>
      <c r="O39" s="76"/>
      <c r="P39" s="76"/>
    </row>
    <row r="40" spans="1:17" s="6" customFormat="1" ht="15" customHeight="1" x14ac:dyDescent="0.25">
      <c r="A40" s="156" t="s">
        <v>126</v>
      </c>
      <c r="B40" s="157"/>
      <c r="C40" s="157"/>
      <c r="D40" s="157"/>
      <c r="E40" s="157"/>
      <c r="F40" s="157"/>
      <c r="G40" s="157"/>
      <c r="H40" s="157"/>
      <c r="I40" s="157"/>
      <c r="J40" s="158"/>
      <c r="K40" s="125"/>
      <c r="L40" s="125"/>
      <c r="M40" s="125"/>
      <c r="N40" s="125"/>
      <c r="O40" s="125"/>
      <c r="P40" s="76"/>
      <c r="Q40" s="126"/>
    </row>
    <row r="41" spans="1:17" s="6" customFormat="1" ht="15" customHeight="1" x14ac:dyDescent="0.25">
      <c r="A41" s="159" t="s">
        <v>127</v>
      </c>
      <c r="B41" s="160"/>
      <c r="C41" s="160"/>
      <c r="D41" s="160"/>
      <c r="E41" s="160"/>
      <c r="F41" s="160"/>
      <c r="G41" s="160"/>
      <c r="H41" s="160"/>
      <c r="I41" s="160"/>
      <c r="J41" s="161"/>
      <c r="K41" s="127"/>
      <c r="L41" s="127"/>
      <c r="M41" s="127"/>
      <c r="N41" s="127"/>
      <c r="O41" s="127"/>
      <c r="P41" s="128"/>
      <c r="Q41" s="126"/>
    </row>
    <row r="42" spans="1:17" s="6" customFormat="1" ht="15" customHeight="1" x14ac:dyDescent="0.25">
      <c r="A42" s="156" t="s">
        <v>128</v>
      </c>
      <c r="B42" s="157"/>
      <c r="C42" s="157"/>
      <c r="D42" s="157"/>
      <c r="E42" s="157"/>
      <c r="F42" s="157"/>
      <c r="G42" s="157"/>
      <c r="H42" s="157"/>
      <c r="I42" s="157"/>
      <c r="J42" s="158"/>
      <c r="K42" s="125"/>
      <c r="L42" s="125"/>
      <c r="M42" s="125"/>
      <c r="N42" s="125"/>
      <c r="O42" s="125"/>
      <c r="P42" s="128"/>
      <c r="Q42" s="126"/>
    </row>
    <row r="43" spans="1:17" s="6" customFormat="1" ht="15" customHeight="1" x14ac:dyDescent="0.25">
      <c r="A43" s="156" t="s">
        <v>129</v>
      </c>
      <c r="B43" s="157"/>
      <c r="C43" s="157"/>
      <c r="D43" s="157"/>
      <c r="E43" s="157"/>
      <c r="F43" s="157"/>
      <c r="G43" s="157"/>
      <c r="H43" s="157"/>
      <c r="I43" s="157"/>
      <c r="J43" s="158"/>
      <c r="K43" s="125"/>
      <c r="L43" s="125"/>
      <c r="M43" s="125"/>
      <c r="N43" s="125"/>
      <c r="O43" s="125"/>
      <c r="P43" s="129"/>
      <c r="Q43" s="126"/>
    </row>
    <row r="44" spans="1:17" s="6" customFormat="1" ht="15" customHeight="1" x14ac:dyDescent="0.25">
      <c r="A44" s="156" t="s">
        <v>130</v>
      </c>
      <c r="B44" s="157"/>
      <c r="C44" s="157"/>
      <c r="D44" s="157"/>
      <c r="E44" s="157"/>
      <c r="F44" s="157"/>
      <c r="G44" s="157"/>
      <c r="H44" s="157"/>
      <c r="I44" s="157"/>
      <c r="J44" s="158"/>
      <c r="K44" s="125"/>
      <c r="L44" s="125"/>
      <c r="M44" s="125"/>
      <c r="N44" s="125"/>
      <c r="O44" s="125"/>
      <c r="P44" s="129"/>
      <c r="Q44" s="126"/>
    </row>
    <row r="45" spans="1:17" s="6" customFormat="1" ht="15" customHeight="1" x14ac:dyDescent="0.25">
      <c r="A45" s="159" t="s">
        <v>127</v>
      </c>
      <c r="B45" s="160"/>
      <c r="C45" s="160"/>
      <c r="D45" s="160"/>
      <c r="E45" s="160"/>
      <c r="F45" s="160"/>
      <c r="G45" s="160"/>
      <c r="H45" s="160"/>
      <c r="I45" s="160"/>
      <c r="J45" s="161"/>
      <c r="K45" s="127"/>
      <c r="L45" s="127"/>
      <c r="M45" s="127"/>
      <c r="N45" s="127"/>
      <c r="O45" s="127"/>
      <c r="P45" s="129"/>
      <c r="Q45" s="126"/>
    </row>
    <row r="46" spans="1:17" s="6" customFormat="1" ht="15" customHeight="1" x14ac:dyDescent="0.25">
      <c r="A46" s="156" t="s">
        <v>131</v>
      </c>
      <c r="B46" s="157"/>
      <c r="C46" s="157"/>
      <c r="D46" s="157"/>
      <c r="E46" s="157"/>
      <c r="F46" s="157"/>
      <c r="G46" s="157"/>
      <c r="H46" s="157"/>
      <c r="I46" s="157"/>
      <c r="J46" s="158"/>
      <c r="K46" s="127"/>
      <c r="L46" s="127"/>
      <c r="M46" s="127"/>
      <c r="N46" s="127"/>
      <c r="O46" s="127"/>
      <c r="P46" s="129"/>
      <c r="Q46" s="126"/>
    </row>
    <row r="47" spans="1:17" s="6" customFormat="1" ht="15" customHeight="1" x14ac:dyDescent="0.25">
      <c r="A47" s="159" t="s">
        <v>127</v>
      </c>
      <c r="B47" s="160"/>
      <c r="C47" s="160"/>
      <c r="D47" s="160"/>
      <c r="E47" s="160"/>
      <c r="F47" s="160"/>
      <c r="G47" s="160"/>
      <c r="H47" s="160"/>
      <c r="I47" s="160"/>
      <c r="J47" s="161"/>
      <c r="K47" s="127"/>
      <c r="L47" s="127"/>
      <c r="M47" s="127"/>
      <c r="N47" s="127"/>
      <c r="O47" s="127"/>
      <c r="P47" s="129"/>
      <c r="Q47" s="126"/>
    </row>
    <row r="48" spans="1:17" s="6" customFormat="1" ht="15.75" customHeight="1" thickBot="1" x14ac:dyDescent="0.3">
      <c r="A48" s="150" t="s">
        <v>132</v>
      </c>
      <c r="B48" s="151"/>
      <c r="C48" s="151"/>
      <c r="D48" s="151"/>
      <c r="E48" s="151"/>
      <c r="F48" s="151"/>
      <c r="G48" s="151"/>
      <c r="H48" s="151"/>
      <c r="I48" s="151"/>
      <c r="J48" s="152"/>
      <c r="K48" s="150"/>
      <c r="L48" s="151"/>
      <c r="M48" s="151"/>
      <c r="N48" s="151"/>
      <c r="O48" s="152"/>
      <c r="P48" s="129"/>
      <c r="Q48" s="126"/>
    </row>
    <row r="49" spans="1:17" s="6" customFormat="1" ht="15.75" customHeight="1" thickTop="1" x14ac:dyDescent="0.25">
      <c r="A49" s="153" t="s">
        <v>2</v>
      </c>
      <c r="B49" s="154"/>
      <c r="C49" s="154"/>
      <c r="D49" s="154"/>
      <c r="E49" s="154"/>
      <c r="F49" s="154"/>
      <c r="G49" s="154"/>
      <c r="H49" s="154"/>
      <c r="I49" s="154"/>
      <c r="J49" s="155"/>
      <c r="K49" s="153"/>
      <c r="L49" s="154"/>
      <c r="M49" s="154"/>
      <c r="N49" s="154"/>
      <c r="O49" s="155"/>
      <c r="P49" s="129"/>
      <c r="Q49" s="126"/>
    </row>
    <row r="50" spans="1:17" s="6" customFormat="1" ht="15" x14ac:dyDescent="0.25">
      <c r="A50" s="135" t="s">
        <v>133</v>
      </c>
      <c r="B50" s="131"/>
      <c r="C50" s="131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26"/>
    </row>
    <row r="51" spans="1:17" s="6" customFormat="1" ht="15" x14ac:dyDescent="0.25">
      <c r="A51" s="130"/>
      <c r="C51" s="89" t="s">
        <v>92</v>
      </c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26"/>
    </row>
    <row r="52" spans="1:17" s="6" customFormat="1" ht="15" x14ac:dyDescent="0.25">
      <c r="A52" s="130" t="s">
        <v>134</v>
      </c>
      <c r="B52" s="133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26"/>
    </row>
    <row r="53" spans="1:17" s="6" customFormat="1" ht="15" x14ac:dyDescent="0.25">
      <c r="A53" s="130"/>
      <c r="B53" s="133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26"/>
    </row>
    <row r="54" spans="1:17" s="6" customFormat="1" ht="15" x14ac:dyDescent="0.25">
      <c r="A54" s="135" t="s">
        <v>135</v>
      </c>
      <c r="B54" s="131"/>
      <c r="C54" s="131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26"/>
    </row>
    <row r="55" spans="1:17" s="6" customFormat="1" ht="15" x14ac:dyDescent="0.25">
      <c r="A55" s="136"/>
      <c r="C55" s="89" t="s">
        <v>92</v>
      </c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26"/>
    </row>
    <row r="56" spans="1:17" s="6" customFormat="1" ht="15" x14ac:dyDescent="0.25">
      <c r="A56" s="130"/>
      <c r="B56" s="134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26"/>
    </row>
    <row r="57" spans="1:17" s="6" customFormat="1" ht="15" x14ac:dyDescent="0.25">
      <c r="A57" s="130" t="s">
        <v>134</v>
      </c>
      <c r="B57" s="133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</row>
    <row r="58" spans="1:17" x14ac:dyDescent="0.2">
      <c r="C58" s="3"/>
    </row>
    <row r="59" spans="1:17" x14ac:dyDescent="0.2">
      <c r="C59" s="3"/>
    </row>
  </sheetData>
  <mergeCells count="20">
    <mergeCell ref="A40:J40"/>
    <mergeCell ref="A41:J41"/>
    <mergeCell ref="A42:J42"/>
    <mergeCell ref="A43:J43"/>
    <mergeCell ref="A4:H4"/>
    <mergeCell ref="L8:P8"/>
    <mergeCell ref="A8:A9"/>
    <mergeCell ref="B8:B9"/>
    <mergeCell ref="C8:C9"/>
    <mergeCell ref="D8:D9"/>
    <mergeCell ref="E8:E9"/>
    <mergeCell ref="F8:K8"/>
    <mergeCell ref="K48:O48"/>
    <mergeCell ref="A49:J49"/>
    <mergeCell ref="K49:O49"/>
    <mergeCell ref="A44:J44"/>
    <mergeCell ref="A45:J45"/>
    <mergeCell ref="A46:J46"/>
    <mergeCell ref="A47:J47"/>
    <mergeCell ref="A48:J48"/>
  </mergeCells>
  <pageMargins left="0.23622047244094491" right="0.23622047244094491" top="0.74803149606299213" bottom="0.74803149606299213" header="0.31496062992125984" footer="0.31496062992125984"/>
  <pageSetup paperSize="9"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tabSelected="1" workbookViewId="0">
      <selection activeCell="D2" sqref="D2"/>
    </sheetView>
  </sheetViews>
  <sheetFormatPr defaultRowHeight="12" x14ac:dyDescent="0.2"/>
  <cols>
    <col min="1" max="1" width="9.140625" style="66"/>
    <col min="2" max="2" width="6.5703125" style="66" customWidth="1"/>
    <col min="3" max="3" width="19.140625" style="66" customWidth="1"/>
    <col min="4" max="4" width="10.28515625" style="66" bestFit="1" customWidth="1"/>
    <col min="5" max="9" width="9.140625" style="66"/>
    <col min="10" max="11" width="10.5703125" style="66" bestFit="1" customWidth="1"/>
    <col min="12" max="12" width="9.28515625" style="66" bestFit="1" customWidth="1"/>
    <col min="13" max="13" width="10.5703125" style="66" bestFit="1" customWidth="1"/>
    <col min="14" max="16384" width="9.140625" style="66"/>
  </cols>
  <sheetData>
    <row r="1" spans="1:16" ht="18.75" x14ac:dyDescent="0.3">
      <c r="E1" s="111" t="s">
        <v>124</v>
      </c>
      <c r="F1" s="65"/>
      <c r="G1" s="65"/>
    </row>
    <row r="2" spans="1:16" x14ac:dyDescent="0.2">
      <c r="F2" s="65" t="s">
        <v>83</v>
      </c>
      <c r="G2" s="65"/>
      <c r="H2" s="65" t="s">
        <v>84</v>
      </c>
    </row>
    <row r="3" spans="1:16" ht="15" x14ac:dyDescent="0.25">
      <c r="A3" s="144" t="s">
        <v>77</v>
      </c>
      <c r="B3" s="144"/>
      <c r="C3" s="144"/>
      <c r="D3" s="144"/>
      <c r="E3" s="144"/>
      <c r="F3" s="144"/>
      <c r="G3" s="144"/>
      <c r="H3" s="144"/>
      <c r="I3" s="110"/>
      <c r="J3" s="110"/>
      <c r="K3" s="110"/>
      <c r="L3" s="112" t="s">
        <v>125</v>
      </c>
      <c r="M3" s="113"/>
      <c r="N3" s="114"/>
      <c r="O3" s="114"/>
      <c r="P3" s="110"/>
    </row>
    <row r="4" spans="1:16" ht="15" x14ac:dyDescent="0.25">
      <c r="A4" s="115" t="s">
        <v>136</v>
      </c>
      <c r="B4" s="32"/>
      <c r="C4" s="32"/>
      <c r="D4" s="32"/>
      <c r="E4" s="32"/>
      <c r="F4" s="32"/>
      <c r="G4" s="32"/>
      <c r="H4" s="32"/>
      <c r="I4" s="110"/>
      <c r="J4" s="110"/>
      <c r="K4" s="110"/>
      <c r="L4" s="110"/>
      <c r="M4" s="116"/>
      <c r="N4" s="110"/>
      <c r="O4" s="110"/>
      <c r="P4" s="110"/>
    </row>
    <row r="5" spans="1:16" ht="15" x14ac:dyDescent="0.25">
      <c r="A5" s="115" t="s">
        <v>79</v>
      </c>
      <c r="B5" s="32"/>
      <c r="C5" s="32"/>
      <c r="D5" s="32"/>
      <c r="E5" s="32"/>
      <c r="F5" s="110"/>
      <c r="G5" s="110"/>
      <c r="H5" s="32"/>
      <c r="I5" s="110"/>
      <c r="J5" s="110"/>
      <c r="K5" s="110"/>
      <c r="L5" s="110"/>
      <c r="M5" s="110"/>
      <c r="N5" s="110"/>
      <c r="O5" s="110"/>
      <c r="P5" s="110"/>
    </row>
    <row r="6" spans="1:16" ht="15" x14ac:dyDescent="0.25">
      <c r="A6" s="117" t="s">
        <v>80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 t="s">
        <v>81</v>
      </c>
      <c r="M6" s="110"/>
      <c r="N6" s="110"/>
      <c r="O6" s="110" t="s">
        <v>82</v>
      </c>
      <c r="P6" s="110"/>
    </row>
    <row r="7" spans="1:16" ht="14.25" customHeight="1" x14ac:dyDescent="0.2">
      <c r="A7" s="163" t="s">
        <v>13</v>
      </c>
      <c r="B7" s="163" t="s">
        <v>70</v>
      </c>
      <c r="C7" s="164" t="s">
        <v>24</v>
      </c>
      <c r="D7" s="163" t="s">
        <v>25</v>
      </c>
      <c r="E7" s="165" t="s">
        <v>26</v>
      </c>
      <c r="F7" s="162" t="s">
        <v>27</v>
      </c>
      <c r="G7" s="162"/>
      <c r="H7" s="162"/>
      <c r="I7" s="162"/>
      <c r="J7" s="162"/>
      <c r="K7" s="162"/>
      <c r="L7" s="162" t="s">
        <v>71</v>
      </c>
      <c r="M7" s="162"/>
      <c r="N7" s="162"/>
      <c r="O7" s="162"/>
      <c r="P7" s="162"/>
    </row>
    <row r="8" spans="1:16" ht="58.5" x14ac:dyDescent="0.2">
      <c r="A8" s="163"/>
      <c r="B8" s="163"/>
      <c r="C8" s="164"/>
      <c r="D8" s="163"/>
      <c r="E8" s="165"/>
      <c r="F8" s="64" t="s">
        <v>72</v>
      </c>
      <c r="G8" s="64" t="s">
        <v>73</v>
      </c>
      <c r="H8" s="64" t="s">
        <v>28</v>
      </c>
      <c r="I8" s="64" t="s">
        <v>29</v>
      </c>
      <c r="J8" s="64" t="s">
        <v>30</v>
      </c>
      <c r="K8" s="64" t="s">
        <v>74</v>
      </c>
      <c r="L8" s="64" t="s">
        <v>75</v>
      </c>
      <c r="M8" s="64" t="s">
        <v>28</v>
      </c>
      <c r="N8" s="64" t="s">
        <v>29</v>
      </c>
      <c r="O8" s="64" t="s">
        <v>30</v>
      </c>
      <c r="P8" s="64" t="s">
        <v>76</v>
      </c>
    </row>
    <row r="9" spans="1:16" ht="36" x14ac:dyDescent="0.2">
      <c r="A9" s="90">
        <v>1</v>
      </c>
      <c r="B9" s="91"/>
      <c r="C9" s="92" t="s">
        <v>38</v>
      </c>
      <c r="D9" s="93"/>
      <c r="E9" s="94"/>
      <c r="F9" s="95"/>
      <c r="G9" s="95"/>
      <c r="H9" s="95"/>
      <c r="I9" s="95"/>
      <c r="J9" s="95"/>
      <c r="K9" s="95"/>
      <c r="L9" s="95"/>
      <c r="M9" s="95"/>
      <c r="N9" s="91"/>
      <c r="O9" s="91"/>
      <c r="P9" s="91"/>
    </row>
    <row r="10" spans="1:16" ht="24" x14ac:dyDescent="0.2">
      <c r="A10" s="90">
        <v>2</v>
      </c>
      <c r="B10" s="91"/>
      <c r="C10" s="96" t="s">
        <v>39</v>
      </c>
      <c r="D10" s="97" t="s">
        <v>32</v>
      </c>
      <c r="E10" s="98">
        <v>1</v>
      </c>
      <c r="F10" s="91"/>
      <c r="G10" s="91"/>
      <c r="H10" s="99"/>
      <c r="I10" s="99"/>
      <c r="J10" s="99"/>
      <c r="K10" s="99"/>
      <c r="L10" s="91"/>
      <c r="M10" s="99"/>
      <c r="N10" s="99"/>
      <c r="O10" s="99"/>
      <c r="P10" s="99"/>
    </row>
    <row r="11" spans="1:16" ht="24" x14ac:dyDescent="0.2">
      <c r="A11" s="90">
        <v>3</v>
      </c>
      <c r="B11" s="91"/>
      <c r="C11" s="100" t="s">
        <v>40</v>
      </c>
      <c r="D11" s="97" t="s">
        <v>41</v>
      </c>
      <c r="E11" s="98">
        <v>4</v>
      </c>
      <c r="F11" s="91"/>
      <c r="G11" s="91"/>
      <c r="H11" s="99"/>
      <c r="I11" s="99"/>
      <c r="J11" s="99"/>
      <c r="K11" s="99"/>
      <c r="L11" s="91"/>
      <c r="M11" s="99"/>
      <c r="N11" s="99"/>
      <c r="O11" s="99"/>
      <c r="P11" s="99"/>
    </row>
    <row r="12" spans="1:16" ht="24" x14ac:dyDescent="0.2">
      <c r="A12" s="90">
        <v>4</v>
      </c>
      <c r="B12" s="91"/>
      <c r="C12" s="96" t="s">
        <v>42</v>
      </c>
      <c r="D12" s="97" t="s">
        <v>31</v>
      </c>
      <c r="E12" s="98">
        <v>8.4</v>
      </c>
      <c r="F12" s="91"/>
      <c r="G12" s="91"/>
      <c r="H12" s="99"/>
      <c r="I12" s="99"/>
      <c r="J12" s="99"/>
      <c r="K12" s="99"/>
      <c r="L12" s="91"/>
      <c r="M12" s="99"/>
      <c r="N12" s="99"/>
      <c r="O12" s="99"/>
      <c r="P12" s="99"/>
    </row>
    <row r="13" spans="1:16" ht="24" x14ac:dyDescent="0.2">
      <c r="A13" s="90">
        <v>5</v>
      </c>
      <c r="B13" s="91"/>
      <c r="C13" s="101" t="s">
        <v>43</v>
      </c>
      <c r="D13" s="97" t="s">
        <v>37</v>
      </c>
      <c r="E13" s="98">
        <v>1.55</v>
      </c>
      <c r="F13" s="91"/>
      <c r="G13" s="91"/>
      <c r="H13" s="99"/>
      <c r="I13" s="99"/>
      <c r="J13" s="99"/>
      <c r="K13" s="99"/>
      <c r="L13" s="91"/>
      <c r="M13" s="99"/>
      <c r="N13" s="99"/>
      <c r="O13" s="99"/>
      <c r="P13" s="99"/>
    </row>
    <row r="14" spans="1:16" x14ac:dyDescent="0.2">
      <c r="A14" s="90">
        <v>6</v>
      </c>
      <c r="B14" s="91"/>
      <c r="C14" s="101" t="s">
        <v>44</v>
      </c>
      <c r="D14" s="97" t="s">
        <v>34</v>
      </c>
      <c r="E14" s="98">
        <v>54</v>
      </c>
      <c r="F14" s="91"/>
      <c r="G14" s="91"/>
      <c r="H14" s="99"/>
      <c r="I14" s="99"/>
      <c r="J14" s="99"/>
      <c r="K14" s="99"/>
      <c r="L14" s="91"/>
      <c r="M14" s="99"/>
      <c r="N14" s="99"/>
      <c r="O14" s="99"/>
      <c r="P14" s="99"/>
    </row>
    <row r="15" spans="1:16" x14ac:dyDescent="0.2">
      <c r="A15" s="90">
        <v>7</v>
      </c>
      <c r="B15" s="91"/>
      <c r="C15" s="101" t="s">
        <v>45</v>
      </c>
      <c r="D15" s="97" t="s">
        <v>37</v>
      </c>
      <c r="E15" s="98">
        <v>1</v>
      </c>
      <c r="F15" s="91"/>
      <c r="G15" s="91"/>
      <c r="H15" s="99"/>
      <c r="I15" s="99"/>
      <c r="J15" s="99"/>
      <c r="K15" s="99"/>
      <c r="L15" s="91"/>
      <c r="M15" s="99"/>
      <c r="N15" s="99"/>
      <c r="O15" s="99"/>
      <c r="P15" s="99"/>
    </row>
    <row r="16" spans="1:16" x14ac:dyDescent="0.2">
      <c r="A16" s="90">
        <v>8</v>
      </c>
      <c r="B16" s="91"/>
      <c r="C16" s="101" t="s">
        <v>46</v>
      </c>
      <c r="D16" s="97" t="s">
        <v>47</v>
      </c>
      <c r="E16" s="98">
        <v>5</v>
      </c>
      <c r="F16" s="91"/>
      <c r="G16" s="91"/>
      <c r="H16" s="99"/>
      <c r="I16" s="99"/>
      <c r="J16" s="99"/>
      <c r="K16" s="99"/>
      <c r="L16" s="91"/>
      <c r="M16" s="99"/>
      <c r="N16" s="99"/>
      <c r="O16" s="99"/>
      <c r="P16" s="99"/>
    </row>
    <row r="17" spans="1:16" ht="36" x14ac:dyDescent="0.2">
      <c r="A17" s="90">
        <v>9</v>
      </c>
      <c r="B17" s="91"/>
      <c r="C17" s="100" t="s">
        <v>48</v>
      </c>
      <c r="D17" s="102" t="s">
        <v>32</v>
      </c>
      <c r="E17" s="103">
        <v>1</v>
      </c>
      <c r="F17" s="91"/>
      <c r="G17" s="91"/>
      <c r="H17" s="99"/>
      <c r="I17" s="104"/>
      <c r="J17" s="99"/>
      <c r="K17" s="99"/>
      <c r="L17" s="91"/>
      <c r="M17" s="99"/>
      <c r="N17" s="99"/>
      <c r="O17" s="99"/>
      <c r="P17" s="99"/>
    </row>
    <row r="18" spans="1:16" ht="48" x14ac:dyDescent="0.2">
      <c r="A18" s="90">
        <v>10</v>
      </c>
      <c r="B18" s="91"/>
      <c r="C18" s="105" t="s">
        <v>49</v>
      </c>
      <c r="D18" s="106" t="s">
        <v>31</v>
      </c>
      <c r="E18" s="107">
        <v>12.3</v>
      </c>
      <c r="F18" s="91"/>
      <c r="G18" s="91"/>
      <c r="H18" s="99"/>
      <c r="I18" s="104"/>
      <c r="J18" s="99"/>
      <c r="K18" s="99"/>
      <c r="L18" s="91"/>
      <c r="M18" s="99"/>
      <c r="N18" s="99"/>
      <c r="O18" s="99"/>
      <c r="P18" s="99"/>
    </row>
    <row r="19" spans="1:16" ht="24" x14ac:dyDescent="0.2">
      <c r="A19" s="90">
        <v>11</v>
      </c>
      <c r="B19" s="91"/>
      <c r="C19" s="100" t="s">
        <v>50</v>
      </c>
      <c r="D19" s="106" t="s">
        <v>31</v>
      </c>
      <c r="E19" s="107">
        <v>13.53</v>
      </c>
      <c r="F19" s="91"/>
      <c r="G19" s="91"/>
      <c r="H19" s="99"/>
      <c r="I19" s="104"/>
      <c r="J19" s="99"/>
      <c r="K19" s="99"/>
      <c r="L19" s="91"/>
      <c r="M19" s="99"/>
      <c r="N19" s="99"/>
      <c r="O19" s="99"/>
      <c r="P19" s="99"/>
    </row>
    <row r="20" spans="1:16" x14ac:dyDescent="0.2">
      <c r="A20" s="90">
        <v>12</v>
      </c>
      <c r="B20" s="91"/>
      <c r="C20" s="101" t="s">
        <v>45</v>
      </c>
      <c r="D20" s="97" t="s">
        <v>37</v>
      </c>
      <c r="E20" s="98">
        <v>2</v>
      </c>
      <c r="F20" s="91"/>
      <c r="G20" s="91"/>
      <c r="H20" s="99"/>
      <c r="I20" s="99"/>
      <c r="J20" s="99"/>
      <c r="K20" s="99"/>
      <c r="L20" s="91"/>
      <c r="M20" s="99"/>
      <c r="N20" s="99"/>
      <c r="O20" s="99"/>
      <c r="P20" s="99"/>
    </row>
    <row r="21" spans="1:16" x14ac:dyDescent="0.2">
      <c r="A21" s="90">
        <v>13</v>
      </c>
      <c r="B21" s="91"/>
      <c r="C21" s="101" t="s">
        <v>46</v>
      </c>
      <c r="D21" s="97" t="s">
        <v>47</v>
      </c>
      <c r="E21" s="98">
        <v>9</v>
      </c>
      <c r="F21" s="91"/>
      <c r="G21" s="91"/>
      <c r="H21" s="99"/>
      <c r="I21" s="99"/>
      <c r="J21" s="99"/>
      <c r="K21" s="99"/>
      <c r="L21" s="91"/>
      <c r="M21" s="99"/>
      <c r="N21" s="99"/>
      <c r="O21" s="99"/>
      <c r="P21" s="99"/>
    </row>
    <row r="22" spans="1:16" ht="36" x14ac:dyDescent="0.2">
      <c r="A22" s="90">
        <v>14</v>
      </c>
      <c r="B22" s="91"/>
      <c r="C22" s="100" t="s">
        <v>48</v>
      </c>
      <c r="D22" s="102" t="s">
        <v>32</v>
      </c>
      <c r="E22" s="103">
        <v>1</v>
      </c>
      <c r="F22" s="91"/>
      <c r="G22" s="91"/>
      <c r="H22" s="99"/>
      <c r="I22" s="104"/>
      <c r="J22" s="99"/>
      <c r="K22" s="99"/>
      <c r="L22" s="91"/>
      <c r="M22" s="99"/>
      <c r="N22" s="99"/>
      <c r="O22" s="99"/>
      <c r="P22" s="99"/>
    </row>
    <row r="23" spans="1:16" ht="60" x14ac:dyDescent="0.2">
      <c r="A23" s="90">
        <v>15</v>
      </c>
      <c r="B23" s="91"/>
      <c r="C23" s="105" t="s">
        <v>51</v>
      </c>
      <c r="D23" s="106" t="s">
        <v>31</v>
      </c>
      <c r="E23" s="107">
        <v>24.4</v>
      </c>
      <c r="F23" s="91"/>
      <c r="G23" s="91"/>
      <c r="H23" s="99"/>
      <c r="I23" s="104"/>
      <c r="J23" s="99"/>
      <c r="K23" s="99"/>
      <c r="L23" s="91"/>
      <c r="M23" s="99"/>
      <c r="N23" s="99"/>
      <c r="O23" s="99"/>
      <c r="P23" s="99"/>
    </row>
    <row r="24" spans="1:16" ht="24" x14ac:dyDescent="0.2">
      <c r="A24" s="90">
        <v>16</v>
      </c>
      <c r="B24" s="91"/>
      <c r="C24" s="100" t="s">
        <v>50</v>
      </c>
      <c r="D24" s="106" t="s">
        <v>31</v>
      </c>
      <c r="E24" s="107">
        <v>13.42</v>
      </c>
      <c r="F24" s="91"/>
      <c r="G24" s="91"/>
      <c r="H24" s="99"/>
      <c r="I24" s="104"/>
      <c r="J24" s="99"/>
      <c r="K24" s="99"/>
      <c r="L24" s="91"/>
      <c r="M24" s="99"/>
      <c r="N24" s="99"/>
      <c r="O24" s="99"/>
      <c r="P24" s="99"/>
    </row>
    <row r="25" spans="1:16" x14ac:dyDescent="0.2">
      <c r="A25" s="90">
        <v>17</v>
      </c>
      <c r="B25" s="91"/>
      <c r="C25" s="101" t="s">
        <v>45</v>
      </c>
      <c r="D25" s="97" t="s">
        <v>37</v>
      </c>
      <c r="E25" s="98">
        <v>1.5</v>
      </c>
      <c r="F25" s="91"/>
      <c r="G25" s="91"/>
      <c r="H25" s="99"/>
      <c r="I25" s="99"/>
      <c r="J25" s="99"/>
      <c r="K25" s="99"/>
      <c r="L25" s="91"/>
      <c r="M25" s="99"/>
      <c r="N25" s="99"/>
      <c r="O25" s="99"/>
      <c r="P25" s="99"/>
    </row>
    <row r="26" spans="1:16" x14ac:dyDescent="0.2">
      <c r="A26" s="90">
        <v>18</v>
      </c>
      <c r="B26" s="91"/>
      <c r="C26" s="101" t="s">
        <v>46</v>
      </c>
      <c r="D26" s="97" t="s">
        <v>47</v>
      </c>
      <c r="E26" s="98">
        <v>6</v>
      </c>
      <c r="F26" s="91"/>
      <c r="G26" s="91"/>
      <c r="H26" s="99"/>
      <c r="I26" s="99"/>
      <c r="J26" s="99"/>
      <c r="K26" s="99"/>
      <c r="L26" s="91"/>
      <c r="M26" s="99"/>
      <c r="N26" s="99"/>
      <c r="O26" s="99"/>
      <c r="P26" s="99"/>
    </row>
    <row r="27" spans="1:16" ht="36" x14ac:dyDescent="0.2">
      <c r="A27" s="90">
        <v>19</v>
      </c>
      <c r="B27" s="91"/>
      <c r="C27" s="100" t="s">
        <v>52</v>
      </c>
      <c r="D27" s="102" t="s">
        <v>32</v>
      </c>
      <c r="E27" s="103">
        <v>1</v>
      </c>
      <c r="F27" s="91"/>
      <c r="G27" s="91"/>
      <c r="H27" s="99"/>
      <c r="I27" s="104"/>
      <c r="J27" s="99"/>
      <c r="K27" s="99"/>
      <c r="L27" s="91"/>
      <c r="M27" s="99"/>
      <c r="N27" s="99"/>
      <c r="O27" s="99"/>
      <c r="P27" s="99"/>
    </row>
    <row r="28" spans="1:16" ht="48" x14ac:dyDescent="0.2">
      <c r="A28" s="90">
        <v>20</v>
      </c>
      <c r="B28" s="91"/>
      <c r="C28" s="96" t="s">
        <v>53</v>
      </c>
      <c r="D28" s="97" t="s">
        <v>34</v>
      </c>
      <c r="E28" s="98">
        <v>41</v>
      </c>
      <c r="F28" s="91"/>
      <c r="G28" s="91"/>
      <c r="H28" s="99"/>
      <c r="I28" s="99"/>
      <c r="J28" s="99"/>
      <c r="K28" s="99"/>
      <c r="L28" s="91"/>
      <c r="M28" s="99"/>
      <c r="N28" s="99"/>
      <c r="O28" s="99"/>
      <c r="P28" s="99"/>
    </row>
    <row r="29" spans="1:16" ht="24" x14ac:dyDescent="0.2">
      <c r="A29" s="90">
        <v>21</v>
      </c>
      <c r="B29" s="91"/>
      <c r="C29" s="101" t="s">
        <v>54</v>
      </c>
      <c r="D29" s="97" t="s">
        <v>34</v>
      </c>
      <c r="E29" s="98">
        <v>41</v>
      </c>
      <c r="F29" s="91"/>
      <c r="G29" s="91"/>
      <c r="H29" s="99"/>
      <c r="I29" s="99"/>
      <c r="J29" s="99"/>
      <c r="K29" s="99"/>
      <c r="L29" s="91"/>
      <c r="M29" s="99"/>
      <c r="N29" s="99"/>
      <c r="O29" s="99"/>
      <c r="P29" s="99"/>
    </row>
    <row r="30" spans="1:16" ht="24" x14ac:dyDescent="0.2">
      <c r="A30" s="90">
        <v>22</v>
      </c>
      <c r="B30" s="91"/>
      <c r="C30" s="101" t="s">
        <v>55</v>
      </c>
      <c r="D30" s="97" t="s">
        <v>32</v>
      </c>
      <c r="E30" s="98">
        <v>1</v>
      </c>
      <c r="F30" s="91"/>
      <c r="G30" s="91"/>
      <c r="H30" s="99"/>
      <c r="I30" s="99"/>
      <c r="J30" s="99"/>
      <c r="K30" s="99"/>
      <c r="L30" s="91"/>
      <c r="M30" s="99"/>
      <c r="N30" s="99"/>
      <c r="O30" s="99"/>
      <c r="P30" s="99"/>
    </row>
    <row r="31" spans="1:16" ht="84" x14ac:dyDescent="0.2">
      <c r="A31" s="90">
        <v>23</v>
      </c>
      <c r="B31" s="91"/>
      <c r="C31" s="96" t="s">
        <v>56</v>
      </c>
      <c r="D31" s="97" t="s">
        <v>31</v>
      </c>
      <c r="E31" s="98">
        <v>28.4</v>
      </c>
      <c r="F31" s="91"/>
      <c r="G31" s="91"/>
      <c r="H31" s="99"/>
      <c r="I31" s="99"/>
      <c r="J31" s="99"/>
      <c r="K31" s="99"/>
      <c r="L31" s="91"/>
      <c r="M31" s="99"/>
      <c r="N31" s="99"/>
      <c r="O31" s="99"/>
      <c r="P31" s="99"/>
    </row>
    <row r="32" spans="1:16" x14ac:dyDescent="0.2">
      <c r="A32" s="90">
        <v>24</v>
      </c>
      <c r="B32" s="91"/>
      <c r="C32" s="101" t="s">
        <v>45</v>
      </c>
      <c r="D32" s="97" t="s">
        <v>37</v>
      </c>
      <c r="E32" s="98">
        <v>1.5</v>
      </c>
      <c r="F32" s="91"/>
      <c r="G32" s="91"/>
      <c r="H32" s="99"/>
      <c r="I32" s="99"/>
      <c r="J32" s="99"/>
      <c r="K32" s="99"/>
      <c r="L32" s="91"/>
      <c r="M32" s="99"/>
      <c r="N32" s="99"/>
      <c r="O32" s="99"/>
      <c r="P32" s="99"/>
    </row>
    <row r="33" spans="1:17" x14ac:dyDescent="0.2">
      <c r="A33" s="90">
        <v>25</v>
      </c>
      <c r="B33" s="91"/>
      <c r="C33" s="101" t="s">
        <v>46</v>
      </c>
      <c r="D33" s="97" t="s">
        <v>47</v>
      </c>
      <c r="E33" s="98">
        <v>7</v>
      </c>
      <c r="F33" s="91"/>
      <c r="G33" s="91"/>
      <c r="H33" s="99"/>
      <c r="I33" s="99"/>
      <c r="J33" s="99"/>
      <c r="K33" s="99"/>
      <c r="L33" s="91"/>
      <c r="M33" s="99"/>
      <c r="N33" s="99"/>
      <c r="O33" s="99"/>
      <c r="P33" s="99"/>
    </row>
    <row r="34" spans="1:17" x14ac:dyDescent="0.2">
      <c r="A34" s="90">
        <v>26</v>
      </c>
      <c r="B34" s="91"/>
      <c r="C34" s="101" t="s">
        <v>57</v>
      </c>
      <c r="D34" s="97" t="s">
        <v>47</v>
      </c>
      <c r="E34" s="98">
        <v>2</v>
      </c>
      <c r="F34" s="91"/>
      <c r="G34" s="91"/>
      <c r="H34" s="99"/>
      <c r="I34" s="99"/>
      <c r="J34" s="99"/>
      <c r="K34" s="99"/>
      <c r="L34" s="91"/>
      <c r="M34" s="99"/>
      <c r="N34" s="99"/>
      <c r="O34" s="99"/>
      <c r="P34" s="99"/>
    </row>
    <row r="35" spans="1:17" ht="36" x14ac:dyDescent="0.2">
      <c r="A35" s="90">
        <v>27</v>
      </c>
      <c r="B35" s="91"/>
      <c r="C35" s="100" t="s">
        <v>58</v>
      </c>
      <c r="D35" s="102" t="s">
        <v>32</v>
      </c>
      <c r="E35" s="103">
        <v>1</v>
      </c>
      <c r="F35" s="91"/>
      <c r="G35" s="91"/>
      <c r="H35" s="99"/>
      <c r="I35" s="104"/>
      <c r="J35" s="99"/>
      <c r="K35" s="99"/>
      <c r="L35" s="91"/>
      <c r="M35" s="99"/>
      <c r="N35" s="99"/>
      <c r="O35" s="99"/>
      <c r="P35" s="99"/>
    </row>
    <row r="36" spans="1:17" ht="72" x14ac:dyDescent="0.2">
      <c r="A36" s="90">
        <v>28</v>
      </c>
      <c r="B36" s="91"/>
      <c r="C36" s="96" t="s">
        <v>59</v>
      </c>
      <c r="D36" s="97" t="s">
        <v>32</v>
      </c>
      <c r="E36" s="98">
        <v>1</v>
      </c>
      <c r="F36" s="91"/>
      <c r="G36" s="91"/>
      <c r="H36" s="99"/>
      <c r="I36" s="99"/>
      <c r="J36" s="99"/>
      <c r="K36" s="99"/>
      <c r="L36" s="91"/>
      <c r="M36" s="99"/>
      <c r="N36" s="99"/>
      <c r="O36" s="99"/>
      <c r="P36" s="99"/>
    </row>
    <row r="37" spans="1:17" x14ac:dyDescent="0.2">
      <c r="A37" s="90">
        <v>29</v>
      </c>
      <c r="B37" s="91"/>
      <c r="C37" s="101" t="s">
        <v>60</v>
      </c>
      <c r="D37" s="97" t="s">
        <v>34</v>
      </c>
      <c r="E37" s="98">
        <v>18</v>
      </c>
      <c r="F37" s="91"/>
      <c r="G37" s="91"/>
      <c r="H37" s="99"/>
      <c r="I37" s="99"/>
      <c r="J37" s="99"/>
      <c r="K37" s="99"/>
      <c r="L37" s="91"/>
      <c r="M37" s="99"/>
      <c r="N37" s="99"/>
      <c r="O37" s="99"/>
      <c r="P37" s="99"/>
    </row>
    <row r="38" spans="1:17" x14ac:dyDescent="0.2">
      <c r="A38" s="90">
        <v>30</v>
      </c>
      <c r="B38" s="91"/>
      <c r="C38" s="101" t="s">
        <v>61</v>
      </c>
      <c r="D38" s="97" t="s">
        <v>62</v>
      </c>
      <c r="E38" s="98">
        <v>1</v>
      </c>
      <c r="F38" s="91"/>
      <c r="G38" s="91"/>
      <c r="H38" s="99"/>
      <c r="I38" s="99"/>
      <c r="J38" s="99"/>
      <c r="K38" s="99"/>
      <c r="L38" s="91"/>
      <c r="M38" s="99"/>
      <c r="N38" s="99"/>
      <c r="O38" s="99"/>
      <c r="P38" s="99"/>
    </row>
    <row r="39" spans="1:17" ht="36" x14ac:dyDescent="0.2">
      <c r="A39" s="90">
        <v>31</v>
      </c>
      <c r="B39" s="91"/>
      <c r="C39" s="101" t="s">
        <v>63</v>
      </c>
      <c r="D39" s="97" t="s">
        <v>32</v>
      </c>
      <c r="E39" s="98">
        <v>1</v>
      </c>
      <c r="F39" s="91"/>
      <c r="G39" s="91"/>
      <c r="H39" s="99"/>
      <c r="I39" s="99"/>
      <c r="J39" s="99"/>
      <c r="K39" s="99"/>
      <c r="L39" s="91"/>
      <c r="M39" s="99"/>
      <c r="N39" s="99"/>
      <c r="O39" s="99"/>
      <c r="P39" s="99"/>
    </row>
    <row r="40" spans="1:17" ht="48" x14ac:dyDescent="0.2">
      <c r="A40" s="90">
        <v>32</v>
      </c>
      <c r="B40" s="91"/>
      <c r="C40" s="96" t="s">
        <v>64</v>
      </c>
      <c r="D40" s="97" t="s">
        <v>32</v>
      </c>
      <c r="E40" s="98">
        <v>1</v>
      </c>
      <c r="F40" s="91"/>
      <c r="G40" s="91"/>
      <c r="H40" s="99"/>
      <c r="I40" s="99"/>
      <c r="J40" s="99"/>
      <c r="K40" s="99"/>
      <c r="L40" s="91"/>
      <c r="M40" s="99"/>
      <c r="N40" s="99"/>
      <c r="O40" s="99"/>
      <c r="P40" s="99"/>
    </row>
    <row r="41" spans="1:17" x14ac:dyDescent="0.2">
      <c r="A41" s="90">
        <v>33</v>
      </c>
      <c r="B41" s="91"/>
      <c r="C41" s="100" t="s">
        <v>65</v>
      </c>
      <c r="D41" s="97" t="s">
        <v>33</v>
      </c>
      <c r="E41" s="98">
        <v>6</v>
      </c>
      <c r="F41" s="91"/>
      <c r="G41" s="91"/>
      <c r="H41" s="99"/>
      <c r="I41" s="99"/>
      <c r="J41" s="99"/>
      <c r="K41" s="99"/>
      <c r="L41" s="91"/>
      <c r="M41" s="99"/>
      <c r="N41" s="99"/>
      <c r="O41" s="99"/>
      <c r="P41" s="99"/>
    </row>
    <row r="42" spans="1:17" x14ac:dyDescent="0.2">
      <c r="A42" s="90">
        <v>34</v>
      </c>
      <c r="B42" s="91"/>
      <c r="C42" s="100" t="s">
        <v>66</v>
      </c>
      <c r="D42" s="97" t="s">
        <v>67</v>
      </c>
      <c r="E42" s="98">
        <v>2.7</v>
      </c>
      <c r="F42" s="91"/>
      <c r="G42" s="91"/>
      <c r="H42" s="99"/>
      <c r="I42" s="99"/>
      <c r="J42" s="99"/>
      <c r="K42" s="99"/>
      <c r="L42" s="91"/>
      <c r="M42" s="99"/>
      <c r="N42" s="99"/>
      <c r="O42" s="99"/>
      <c r="P42" s="99"/>
    </row>
    <row r="43" spans="1:17" ht="24" x14ac:dyDescent="0.2">
      <c r="A43" s="90">
        <v>35</v>
      </c>
      <c r="B43" s="91"/>
      <c r="C43" s="101" t="s">
        <v>68</v>
      </c>
      <c r="D43" s="97" t="s">
        <v>67</v>
      </c>
      <c r="E43" s="98">
        <v>5.4</v>
      </c>
      <c r="F43" s="91"/>
      <c r="G43" s="91"/>
      <c r="H43" s="99"/>
      <c r="I43" s="99"/>
      <c r="J43" s="99"/>
      <c r="K43" s="99"/>
      <c r="L43" s="91"/>
      <c r="M43" s="99"/>
      <c r="N43" s="99"/>
      <c r="O43" s="99"/>
      <c r="P43" s="99"/>
    </row>
    <row r="44" spans="1:17" ht="36" x14ac:dyDescent="0.2">
      <c r="A44" s="90">
        <v>36</v>
      </c>
      <c r="B44" s="91"/>
      <c r="C44" s="101" t="s">
        <v>69</v>
      </c>
      <c r="D44" s="97" t="s">
        <v>32</v>
      </c>
      <c r="E44" s="98">
        <v>1</v>
      </c>
      <c r="F44" s="91"/>
      <c r="G44" s="91"/>
      <c r="H44" s="99"/>
      <c r="I44" s="99"/>
      <c r="J44" s="99"/>
      <c r="K44" s="99"/>
      <c r="L44" s="91"/>
      <c r="M44" s="99"/>
      <c r="N44" s="99"/>
      <c r="O44" s="99"/>
      <c r="P44" s="99"/>
    </row>
    <row r="45" spans="1:17" ht="36" x14ac:dyDescent="0.2">
      <c r="A45" s="90">
        <v>37</v>
      </c>
      <c r="B45" s="91"/>
      <c r="C45" s="96" t="s">
        <v>36</v>
      </c>
      <c r="D45" s="97" t="s">
        <v>37</v>
      </c>
      <c r="E45" s="98">
        <v>16</v>
      </c>
      <c r="F45" s="91"/>
      <c r="G45" s="91"/>
      <c r="H45" s="99"/>
      <c r="I45" s="99"/>
      <c r="J45" s="99"/>
      <c r="K45" s="99"/>
      <c r="L45" s="91"/>
      <c r="M45" s="99"/>
      <c r="N45" s="99"/>
      <c r="O45" s="99"/>
      <c r="P45" s="99"/>
    </row>
    <row r="46" spans="1:17" x14ac:dyDescent="0.2">
      <c r="A46" s="108"/>
      <c r="B46" s="109">
        <v>15</v>
      </c>
      <c r="C46" s="85" t="s">
        <v>4</v>
      </c>
      <c r="D46" s="86"/>
      <c r="E46" s="86"/>
      <c r="F46" s="86"/>
      <c r="G46" s="86"/>
      <c r="H46" s="86"/>
      <c r="I46" s="86"/>
      <c r="J46" s="86"/>
      <c r="K46" s="87"/>
      <c r="L46" s="91"/>
      <c r="M46" s="99"/>
      <c r="N46" s="99"/>
      <c r="O46" s="99"/>
      <c r="P46" s="99"/>
    </row>
    <row r="47" spans="1:17" ht="15" x14ac:dyDescent="0.25">
      <c r="A47" s="156" t="s">
        <v>126</v>
      </c>
      <c r="B47" s="157"/>
      <c r="C47" s="157"/>
      <c r="D47" s="157"/>
      <c r="E47" s="157"/>
      <c r="F47" s="157"/>
      <c r="G47" s="157"/>
      <c r="H47" s="157"/>
      <c r="I47" s="157"/>
      <c r="J47" s="158"/>
      <c r="K47" s="125"/>
      <c r="L47" s="125"/>
      <c r="M47" s="125"/>
      <c r="N47" s="125"/>
      <c r="O47" s="125"/>
      <c r="P47" s="76"/>
      <c r="Q47" s="126"/>
    </row>
    <row r="48" spans="1:17" ht="15" x14ac:dyDescent="0.25">
      <c r="A48" s="159" t="s">
        <v>127</v>
      </c>
      <c r="B48" s="160"/>
      <c r="C48" s="160"/>
      <c r="D48" s="160"/>
      <c r="E48" s="160"/>
      <c r="F48" s="160"/>
      <c r="G48" s="160"/>
      <c r="H48" s="160"/>
      <c r="I48" s="160"/>
      <c r="J48" s="161"/>
      <c r="K48" s="127"/>
      <c r="L48" s="127"/>
      <c r="M48" s="127"/>
      <c r="N48" s="127"/>
      <c r="O48" s="127"/>
      <c r="P48" s="128"/>
      <c r="Q48" s="126"/>
    </row>
    <row r="49" spans="1:17" ht="15" x14ac:dyDescent="0.25">
      <c r="A49" s="156" t="s">
        <v>128</v>
      </c>
      <c r="B49" s="157"/>
      <c r="C49" s="157"/>
      <c r="D49" s="157"/>
      <c r="E49" s="157"/>
      <c r="F49" s="157"/>
      <c r="G49" s="157"/>
      <c r="H49" s="157"/>
      <c r="I49" s="157"/>
      <c r="J49" s="158"/>
      <c r="K49" s="125"/>
      <c r="L49" s="125"/>
      <c r="M49" s="125"/>
      <c r="N49" s="125"/>
      <c r="O49" s="125"/>
      <c r="P49" s="128"/>
      <c r="Q49" s="126"/>
    </row>
    <row r="50" spans="1:17" ht="15" x14ac:dyDescent="0.25">
      <c r="A50" s="156" t="s">
        <v>129</v>
      </c>
      <c r="B50" s="157"/>
      <c r="C50" s="157"/>
      <c r="D50" s="157"/>
      <c r="E50" s="157"/>
      <c r="F50" s="157"/>
      <c r="G50" s="157"/>
      <c r="H50" s="157"/>
      <c r="I50" s="157"/>
      <c r="J50" s="158"/>
      <c r="K50" s="125"/>
      <c r="L50" s="125"/>
      <c r="M50" s="125"/>
      <c r="N50" s="125"/>
      <c r="O50" s="125"/>
      <c r="P50" s="129"/>
      <c r="Q50" s="126"/>
    </row>
    <row r="51" spans="1:17" ht="14.25" customHeight="1" x14ac:dyDescent="0.25">
      <c r="A51" s="156" t="s">
        <v>130</v>
      </c>
      <c r="B51" s="157"/>
      <c r="C51" s="157"/>
      <c r="D51" s="157"/>
      <c r="E51" s="157"/>
      <c r="F51" s="157"/>
      <c r="G51" s="157"/>
      <c r="H51" s="157"/>
      <c r="I51" s="157"/>
      <c r="J51" s="158"/>
      <c r="K51" s="125"/>
      <c r="L51" s="125"/>
      <c r="M51" s="125"/>
      <c r="N51" s="125"/>
      <c r="O51" s="125"/>
      <c r="P51" s="129"/>
      <c r="Q51" s="126"/>
    </row>
    <row r="52" spans="1:17" ht="15" x14ac:dyDescent="0.25">
      <c r="A52" s="159" t="s">
        <v>127</v>
      </c>
      <c r="B52" s="160"/>
      <c r="C52" s="160"/>
      <c r="D52" s="160"/>
      <c r="E52" s="160"/>
      <c r="F52" s="160"/>
      <c r="G52" s="160"/>
      <c r="H52" s="160"/>
      <c r="I52" s="160"/>
      <c r="J52" s="161"/>
      <c r="K52" s="127"/>
      <c r="L52" s="127"/>
      <c r="M52" s="127"/>
      <c r="N52" s="127"/>
      <c r="O52" s="127"/>
      <c r="P52" s="129"/>
      <c r="Q52" s="126"/>
    </row>
    <row r="53" spans="1:17" ht="15" x14ac:dyDescent="0.25">
      <c r="A53" s="156" t="s">
        <v>131</v>
      </c>
      <c r="B53" s="157"/>
      <c r="C53" s="157"/>
      <c r="D53" s="157"/>
      <c r="E53" s="157"/>
      <c r="F53" s="157"/>
      <c r="G53" s="157"/>
      <c r="H53" s="157"/>
      <c r="I53" s="157"/>
      <c r="J53" s="158"/>
      <c r="K53" s="127"/>
      <c r="L53" s="127"/>
      <c r="M53" s="127"/>
      <c r="N53" s="127"/>
      <c r="O53" s="127"/>
      <c r="P53" s="129"/>
      <c r="Q53" s="126"/>
    </row>
    <row r="54" spans="1:17" ht="15" x14ac:dyDescent="0.25">
      <c r="A54" s="159" t="s">
        <v>127</v>
      </c>
      <c r="B54" s="160"/>
      <c r="C54" s="160"/>
      <c r="D54" s="160"/>
      <c r="E54" s="160"/>
      <c r="F54" s="160"/>
      <c r="G54" s="160"/>
      <c r="H54" s="160"/>
      <c r="I54" s="160"/>
      <c r="J54" s="161"/>
      <c r="K54" s="127"/>
      <c r="L54" s="127"/>
      <c r="M54" s="127"/>
      <c r="N54" s="127"/>
      <c r="O54" s="127"/>
      <c r="P54" s="129"/>
      <c r="Q54" s="126"/>
    </row>
    <row r="55" spans="1:17" ht="15.75" thickBot="1" x14ac:dyDescent="0.3">
      <c r="A55" s="150" t="s">
        <v>132</v>
      </c>
      <c r="B55" s="151"/>
      <c r="C55" s="151"/>
      <c r="D55" s="151"/>
      <c r="E55" s="151"/>
      <c r="F55" s="151"/>
      <c r="G55" s="151"/>
      <c r="H55" s="151"/>
      <c r="I55" s="151"/>
      <c r="J55" s="152"/>
      <c r="K55" s="150"/>
      <c r="L55" s="151"/>
      <c r="M55" s="151"/>
      <c r="N55" s="151"/>
      <c r="O55" s="152"/>
      <c r="P55" s="129"/>
      <c r="Q55" s="126"/>
    </row>
    <row r="56" spans="1:17" ht="15.75" thickTop="1" x14ac:dyDescent="0.25">
      <c r="A56" s="153" t="s">
        <v>2</v>
      </c>
      <c r="B56" s="154"/>
      <c r="C56" s="154"/>
      <c r="D56" s="154"/>
      <c r="E56" s="154"/>
      <c r="F56" s="154"/>
      <c r="G56" s="154"/>
      <c r="H56" s="154"/>
      <c r="I56" s="154"/>
      <c r="J56" s="155"/>
      <c r="K56" s="153"/>
      <c r="L56" s="154"/>
      <c r="M56" s="154"/>
      <c r="N56" s="154"/>
      <c r="O56" s="155"/>
      <c r="P56" s="129"/>
      <c r="Q56" s="126"/>
    </row>
    <row r="57" spans="1:17" ht="15" x14ac:dyDescent="0.25">
      <c r="A57" s="135" t="s">
        <v>133</v>
      </c>
      <c r="B57" s="131"/>
      <c r="C57" s="131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26"/>
    </row>
    <row r="58" spans="1:17" ht="15" x14ac:dyDescent="0.25">
      <c r="A58" s="130"/>
      <c r="B58" s="6"/>
      <c r="C58" s="89" t="s">
        <v>92</v>
      </c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26"/>
    </row>
    <row r="59" spans="1:17" ht="15" x14ac:dyDescent="0.25">
      <c r="A59" s="130" t="s">
        <v>134</v>
      </c>
      <c r="B59" s="133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26"/>
    </row>
    <row r="60" spans="1:17" ht="15" x14ac:dyDescent="0.25">
      <c r="A60" s="130"/>
      <c r="B60" s="133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26"/>
    </row>
    <row r="61" spans="1:17" ht="15" x14ac:dyDescent="0.25">
      <c r="A61" s="135" t="s">
        <v>135</v>
      </c>
      <c r="B61" s="131"/>
      <c r="C61" s="131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26"/>
    </row>
    <row r="62" spans="1:17" ht="15" x14ac:dyDescent="0.25">
      <c r="A62" s="136"/>
      <c r="B62" s="6"/>
      <c r="C62" s="89" t="s">
        <v>92</v>
      </c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26"/>
    </row>
    <row r="63" spans="1:17" ht="15" x14ac:dyDescent="0.25">
      <c r="A63" s="130"/>
      <c r="B63" s="134"/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26"/>
    </row>
    <row r="64" spans="1:17" ht="15" x14ac:dyDescent="0.25">
      <c r="A64" s="130" t="s">
        <v>134</v>
      </c>
      <c r="B64" s="133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</row>
    <row r="65" spans="1:4" ht="12.75" x14ac:dyDescent="0.2">
      <c r="A65"/>
      <c r="B65"/>
      <c r="C65" s="3"/>
      <c r="D65"/>
    </row>
    <row r="66" spans="1:4" ht="12.75" x14ac:dyDescent="0.2">
      <c r="A66"/>
      <c r="B66"/>
      <c r="C66" s="3"/>
      <c r="D66"/>
    </row>
  </sheetData>
  <mergeCells count="20">
    <mergeCell ref="A47:J47"/>
    <mergeCell ref="A48:J48"/>
    <mergeCell ref="A3:H3"/>
    <mergeCell ref="A7:A8"/>
    <mergeCell ref="F7:K7"/>
    <mergeCell ref="L7:P7"/>
    <mergeCell ref="B7:B8"/>
    <mergeCell ref="C7:C8"/>
    <mergeCell ref="D7:D8"/>
    <mergeCell ref="E7:E8"/>
    <mergeCell ref="A49:J49"/>
    <mergeCell ref="A50:J50"/>
    <mergeCell ref="A51:J51"/>
    <mergeCell ref="A52:J52"/>
    <mergeCell ref="A53:J53"/>
    <mergeCell ref="A54:J54"/>
    <mergeCell ref="A55:J55"/>
    <mergeCell ref="K55:O55"/>
    <mergeCell ref="A56:J56"/>
    <mergeCell ref="K56:O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Kopsavilkums</vt:lpstr>
      <vt:lpstr>koptame</vt:lpstr>
      <vt:lpstr>lok_tame 1</vt:lpstr>
      <vt:lpstr>lok_tame2</vt:lpstr>
      <vt:lpstr>Kopsavilkums!Print_Area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Inese Visnevska</dc:creator>
  <cp:lastModifiedBy>Vineta Staškeviča</cp:lastModifiedBy>
  <cp:lastPrinted>2015-06-10T12:18:05Z</cp:lastPrinted>
  <dcterms:created xsi:type="dcterms:W3CDTF">2015-06-10T09:06:57Z</dcterms:created>
  <dcterms:modified xsi:type="dcterms:W3CDTF">2015-07-03T05:07:40Z</dcterms:modified>
</cp:coreProperties>
</file>